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Лист1!$A$2:$Y$20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" i="1" l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20" i="1"/>
  <c r="X19" i="1"/>
  <c r="X18" i="1"/>
  <c r="X10" i="1"/>
  <c r="X9" i="1"/>
  <c r="X8" i="1"/>
  <c r="X7" i="1"/>
  <c r="X6" i="1"/>
  <c r="X5" i="1"/>
  <c r="X4" i="1"/>
  <c r="X3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V1" i="1"/>
  <c r="P32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T20" i="1" l="1"/>
  <c r="V3" i="1"/>
  <c r="V19" i="1"/>
  <c r="V6" i="1"/>
  <c r="V15" i="1"/>
  <c r="V7" i="1"/>
  <c r="V16" i="1"/>
  <c r="V10" i="1"/>
  <c r="V17" i="1"/>
  <c r="V18" i="1"/>
  <c r="V4" i="1"/>
  <c r="V8" i="1"/>
  <c r="V12" i="1"/>
  <c r="V11" i="1"/>
  <c r="V5" i="1"/>
  <c r="V9" i="1"/>
  <c r="V13" i="1"/>
  <c r="V14" i="1"/>
  <c r="Y20" i="1" l="1"/>
</calcChain>
</file>

<file path=xl/sharedStrings.xml><?xml version="1.0" encoding="utf-8"?>
<sst xmlns="http://schemas.openxmlformats.org/spreadsheetml/2006/main" count="734" uniqueCount="357">
  <si>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</si>
  <si>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</si>
  <si>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</si>
  <si>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</si>
  <si>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</si>
  <si>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</si>
  <si>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</si>
  <si>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</si>
  <si>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</si>
  <si>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</si>
  <si>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</si>
  <si>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</si>
  <si>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</si>
  <si>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</si>
  <si>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</si>
  <si>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</si>
  <si>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</si>
  <si>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</si>
  <si>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</si>
  <si>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</si>
  <si>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1006000100</t>
  </si>
  <si>
    <t>1001220100</t>
  </si>
  <si>
    <t>Картридж   ColorWave 500 Black Oce</t>
  </si>
  <si>
    <t>1000005247</t>
  </si>
  <si>
    <t>0000542886</t>
  </si>
  <si>
    <t>4005100001</t>
  </si>
  <si>
    <t>0000542890</t>
  </si>
  <si>
    <t>4005100002</t>
  </si>
  <si>
    <t>Картридж   ColorWave 500 Cyan Oce</t>
  </si>
  <si>
    <t>1000005248</t>
  </si>
  <si>
    <t>0000542867</t>
  </si>
  <si>
    <t>0000542887</t>
  </si>
  <si>
    <t>Картридж   ColorWave 500 Magenta Oce</t>
  </si>
  <si>
    <t>1000005249</t>
  </si>
  <si>
    <t>0000542869</t>
  </si>
  <si>
    <t>0000542889</t>
  </si>
  <si>
    <t>Картридж   ColorWave 500 Yellow Oce</t>
  </si>
  <si>
    <t>1000005250</t>
  </si>
  <si>
    <t>0000542868</t>
  </si>
  <si>
    <t>0000542888</t>
  </si>
  <si>
    <t>4005100000</t>
  </si>
  <si>
    <t>4500273090</t>
  </si>
  <si>
    <t>4500272038</t>
  </si>
  <si>
    <t>Тон. 1070011810 черн. Oce</t>
  </si>
  <si>
    <t>1000112342</t>
  </si>
  <si>
    <t>0000542833</t>
  </si>
  <si>
    <t>0000542872</t>
  </si>
  <si>
    <t>0000542900</t>
  </si>
  <si>
    <t>Тон. 9625B001 черн. Oce</t>
  </si>
  <si>
    <t>1000112866</t>
  </si>
  <si>
    <t>0000996456</t>
  </si>
  <si>
    <t>0001993839</t>
  </si>
  <si>
    <t>4005107459</t>
  </si>
  <si>
    <t>0001444858</t>
  </si>
  <si>
    <t>Тонер 1284C002 черный Oce</t>
  </si>
  <si>
    <t>1000119274</t>
  </si>
  <si>
    <t>0001993846</t>
  </si>
  <si>
    <t>4500443551</t>
  </si>
  <si>
    <t>Комплект тонеров 6826B003 Oce</t>
  </si>
  <si>
    <t>1000183917</t>
  </si>
  <si>
    <t>0000996455</t>
  </si>
  <si>
    <t>0001442661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</si>
  <si>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</si>
  <si>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</si>
  <si>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</si>
  <si>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</si>
  <si>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</si>
  <si>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</si>
  <si>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</si>
  <si>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</si>
  <si>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</si>
  <si>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</si>
  <si>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</si>
  <si>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</si>
  <si>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</si>
  <si>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</si>
  <si>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</si>
  <si>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</si>
  <si>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</si>
  <si>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</si>
  <si>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</si>
  <si>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</si>
  <si>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</si>
  <si>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</si>
  <si>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</si>
  <si>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</si>
  <si>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</si>
  <si>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</si>
  <si>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</si>
  <si>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</si>
  <si>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</si>
  <si>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</si>
  <si>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</si>
  <si>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</si>
  <si>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</si>
  <si>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</si>
  <si>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</si>
  <si>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</si>
  <si>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</si>
  <si>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</si>
  <si>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</si>
  <si>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</si>
  <si>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</si>
  <si>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</si>
  <si>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</si>
  <si>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</si>
  <si>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</si>
  <si>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</si>
  <si>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</si>
  <si>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</si>
  <si>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</si>
  <si>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</si>
  <si>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</si>
  <si>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</si>
  <si>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</si>
  <si>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</si>
  <si>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</si>
  <si>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</si>
  <si>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</si>
  <si>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</si>
  <si>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</si>
  <si>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</si>
  <si>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</si>
  <si>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</si>
  <si>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</si>
  <si>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</si>
  <si>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</si>
  <si>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</si>
  <si>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</si>
  <si>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</si>
  <si>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</si>
  <si>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</si>
  <si>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</si>
  <si>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</si>
  <si>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</si>
  <si>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</si>
  <si>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</si>
  <si>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</si>
  <si>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</si>
  <si>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</si>
  <si>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</si>
  <si>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</si>
  <si>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</si>
  <si>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</si>
  <si>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</si>
  <si>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</si>
  <si>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</si>
  <si>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</si>
  <si>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</si>
  <si>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</si>
  <si>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</si>
  <si>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</si>
  <si>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</si>
  <si>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</si>
  <si>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</si>
  <si>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</si>
  <si>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</si>
  <si>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</si>
  <si>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</si>
  <si>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</si>
  <si>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</si>
  <si>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</si>
  <si>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</si>
  <si>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</si>
  <si>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</si>
  <si>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</si>
  <si>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</si>
  <si>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</si>
  <si>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</si>
  <si>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</si>
  <si>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</si>
  <si>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</si>
  <si>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</si>
  <si>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</si>
  <si>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</si>
  <si>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</si>
  <si>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</si>
  <si>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</si>
  <si>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</si>
  <si>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</si>
  <si>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</si>
  <si>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</si>
  <si>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</si>
  <si>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</si>
  <si>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</si>
  <si>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</si>
  <si>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</si>
  <si>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</si>
  <si>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</si>
  <si>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</si>
  <si>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</si>
  <si>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</si>
  <si>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</si>
  <si>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</si>
  <si>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</si>
  <si>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</si>
  <si>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</si>
  <si>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</si>
  <si>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</si>
  <si>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</si>
  <si>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</si>
  <si>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</si>
  <si>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</si>
  <si>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</si>
  <si>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</si>
  <si>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</si>
  <si>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</si>
  <si>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</si>
  <si>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</si>
  <si>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</si>
  <si>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</si>
  <si>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</si>
  <si>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</si>
  <si>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</si>
  <si>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</si>
  <si>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</si>
  <si>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</si>
  <si>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</si>
  <si>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</si>
  <si>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</si>
  <si>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</si>
  <si>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</si>
  <si>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</si>
  <si>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</si>
  <si>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</si>
  <si>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</si>
  <si>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</si>
  <si>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</si>
  <si>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</si>
  <si>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</si>
  <si>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</si>
  <si>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</si>
  <si>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</si>
  <si>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</si>
  <si>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</si>
  <si>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</si>
  <si>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</si>
  <si>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</si>
  <si>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</si>
  <si>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</si>
  <si>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</si>
  <si>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</si>
  <si>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</si>
  <si>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</si>
  <si>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</si>
  <si>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</si>
  <si>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</si>
  <si>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</si>
  <si>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</si>
  <si>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</si>
  <si>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</si>
  <si>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</si>
  <si>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</si>
  <si>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</si>
  <si>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</si>
  <si>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</si>
  <si>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</si>
  <si>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</si>
  <si>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</si>
  <si>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</si>
  <si>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</si>
  <si>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</si>
  <si>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</si>
  <si>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</si>
  <si>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</si>
  <si>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</si>
  <si>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</si>
  <si>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</si>
  <si>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</si>
  <si>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</si>
  <si>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</si>
  <si>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</si>
  <si>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</si>
  <si>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</si>
  <si>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</si>
  <si>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</si>
  <si>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</si>
  <si>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</si>
  <si>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</si>
  <si>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</si>
  <si>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</si>
  <si>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</si>
  <si>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</si>
  <si>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</si>
  <si>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</si>
  <si>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</si>
  <si>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</si>
  <si>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</si>
  <si>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</si>
  <si>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</si>
  <si>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</si>
  <si>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</si>
  <si>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</si>
  <si>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</si>
  <si>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</si>
  <si>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</si>
  <si>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</si>
  <si>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</si>
  <si>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</si>
  <si>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</si>
  <si>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</si>
  <si>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</si>
  <si>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</si>
  <si>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</si>
  <si>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</si>
  <si>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</si>
  <si>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</si>
  <si>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</si>
  <si>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</si>
  <si>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</si>
  <si>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</si>
  <si>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</si>
  <si>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</si>
  <si>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</si>
  <si>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</si>
  <si>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</si>
  <si>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</si>
  <si>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</si>
  <si>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</si>
  <si>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</si>
  <si>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</si>
  <si>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</si>
  <si>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</si>
  <si>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</si>
  <si>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</si>
  <si>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</si>
  <si>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</si>
  <si>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</si>
  <si>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</si>
  <si>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</si>
  <si>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</si>
  <si>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</si>
  <si>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</si>
  <si>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</si>
  <si>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</si>
  <si>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</si>
  <si>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</si>
  <si>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</si>
  <si>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</si>
  <si>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Картриджи Oce Colorwave 500</t>
  </si>
  <si>
    <t>https://www.avito.ru/kazan/orgtehnika_i_rashodniki/kartridzhi_oce_colorwave_500_poshtuchno_3723550811?slocation=637640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</si>
  <si>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</si>
  <si>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</si>
  <si>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</si>
  <si>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</si>
  <si>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</si>
  <si>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6826B003 Тонер OCE PlotWave 340/360 (2х0,400 кг)</t>
  </si>
  <si>
    <t>https://www.avito.ru/moskva/orgtehnika_i_rashodniki/toner_canon_v_assortimente_3054234204?slocation=621540</t>
  </si>
  <si>
    <t>https://rashod.ru/oce/oce-toner-1070011810-6826b00-2x0-4kg-dlya-plottera-oce-plotwave-340-360-original/</t>
  </si>
  <si>
    <t>Тонер-картридж для Осе PlotWave 450, 500, 550, (1284C002, 1070063710, 9625B001, 1070066530) (Yiron) (2х0,450 кг)</t>
  </si>
  <si>
    <t>http://www.tonerexpert.ru/oce/toner-cartridgy-oce/toner-oce-plotwave-450-1284c002-jap/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</si>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</sst>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topLeftCell="B1" workbookViewId="0">
      <pane ySplit="2" topLeftCell="A3" activePane="bottomLeft" state="frozen"/>
      <selection pane="bottomLeft" activeCell="Y20" sqref="Y20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8.5703125" style="27" customWidth="1"/>
  </cols>
  <sheetData>
    <row r="1" spans="1:25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</row>
    <row r="2" spans="1:25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333</v>
      </c>
      <c r="P2" s="12" t="s">
        <v>335</v>
      </c>
      <c r="Q2" s="16" t="s">
        <v>337</v>
      </c>
      <c r="R2" s="17" t="s">
        <v>336</v>
      </c>
      <c r="S2" s="17" t="s">
        <v>354</v>
      </c>
      <c r="T2" s="17" t="s">
        <v>355</v>
      </c>
      <c r="U2" s="17" t="s">
        <v>338</v>
      </c>
      <c r="V2" s="17" t="s">
        <v>351</v>
      </c>
      <c r="W2" s="17" t="s">
        <v>352</v>
      </c>
      <c r="X2" s="17" t="s">
        <v>353</v>
      </c>
      <c r="Y2" s="28" t="s">
        <v>356</v>
      </c>
    </row>
    <row r="3" spans="1:25" x14ac:dyDescent="0.25">
      <c r="A3" s="1" t="s">
        <v>14</v>
      </c>
      <c r="B3" s="1" t="s">
        <v>15</v>
      </c>
      <c r="C3" s="1">
        <v>4005</v>
      </c>
      <c r="D3" s="1" t="s">
        <v>21</v>
      </c>
      <c r="E3" s="18" t="s">
        <v>22</v>
      </c>
      <c r="F3" s="18" t="s">
        <v>23</v>
      </c>
      <c r="G3" s="18" t="s">
        <v>24</v>
      </c>
      <c r="H3" s="19">
        <v>2</v>
      </c>
      <c r="I3" s="18" t="s">
        <v>17</v>
      </c>
      <c r="J3" s="20">
        <v>28980</v>
      </c>
      <c r="K3" s="18" t="s">
        <v>18</v>
      </c>
      <c r="L3" s="18" t="s">
        <v>19</v>
      </c>
      <c r="M3" s="18" t="s">
        <v>25</v>
      </c>
      <c r="N3" s="18" t="s">
        <v>19</v>
      </c>
      <c r="O3" s="21" t="s">
        <v>334</v>
      </c>
      <c r="P3" s="22">
        <v>43465</v>
      </c>
      <c r="Q3" s="19">
        <f t="shared" ref="Q3:Q10" si="0">(J3/H3)*1.2</f>
        <v>17388</v>
      </c>
      <c r="R3" s="21" t="s">
        <v>339</v>
      </c>
      <c r="S3" s="23">
        <v>30000</v>
      </c>
      <c r="T3" s="23">
        <f t="shared" ref="T3:T10" si="1">S3*H3</f>
        <v>60000</v>
      </c>
      <c r="U3" s="21" t="s">
        <v>340</v>
      </c>
      <c r="V3" s="21">
        <f t="shared" ref="V3:V10" si="2">$V$1</f>
        <v>0.81399999999999995</v>
      </c>
      <c r="W3" s="24">
        <f t="shared" ref="W3:W10" si="3">$W$1</f>
        <v>0.6</v>
      </c>
      <c r="X3" s="24">
        <f t="shared" ref="X3:X10" si="4">$X$1</f>
        <v>0.35</v>
      </c>
      <c r="Y3" s="29">
        <v>18033.599999999999</v>
      </c>
    </row>
    <row r="4" spans="1:25" x14ac:dyDescent="0.25">
      <c r="A4" s="1" t="s">
        <v>14</v>
      </c>
      <c r="B4" s="1" t="s">
        <v>15</v>
      </c>
      <c r="C4" s="1">
        <v>4005</v>
      </c>
      <c r="D4" s="1" t="s">
        <v>21</v>
      </c>
      <c r="E4" s="18" t="s">
        <v>22</v>
      </c>
      <c r="F4" s="18" t="s">
        <v>23</v>
      </c>
      <c r="G4" s="18" t="s">
        <v>26</v>
      </c>
      <c r="H4" s="19">
        <v>15</v>
      </c>
      <c r="I4" s="18" t="s">
        <v>17</v>
      </c>
      <c r="J4" s="20">
        <v>217350</v>
      </c>
      <c r="K4" s="18" t="s">
        <v>18</v>
      </c>
      <c r="L4" s="18" t="s">
        <v>19</v>
      </c>
      <c r="M4" s="18" t="s">
        <v>27</v>
      </c>
      <c r="N4" s="18" t="s">
        <v>19</v>
      </c>
      <c r="O4" s="21" t="s">
        <v>334</v>
      </c>
      <c r="P4" s="22">
        <v>43465</v>
      </c>
      <c r="Q4" s="19">
        <f t="shared" si="0"/>
        <v>17388</v>
      </c>
      <c r="R4" s="21" t="s">
        <v>339</v>
      </c>
      <c r="S4" s="23">
        <v>30000</v>
      </c>
      <c r="T4" s="23">
        <f t="shared" si="1"/>
        <v>450000</v>
      </c>
      <c r="U4" s="21" t="s">
        <v>340</v>
      </c>
      <c r="V4" s="21">
        <f t="shared" si="2"/>
        <v>0.81399999999999995</v>
      </c>
      <c r="W4" s="24">
        <f t="shared" si="3"/>
        <v>0.6</v>
      </c>
      <c r="X4" s="24">
        <f t="shared" si="4"/>
        <v>0.35</v>
      </c>
      <c r="Y4" s="29">
        <v>135252</v>
      </c>
    </row>
    <row r="5" spans="1:25" x14ac:dyDescent="0.25">
      <c r="A5" s="1" t="s">
        <v>14</v>
      </c>
      <c r="B5" s="1" t="s">
        <v>15</v>
      </c>
      <c r="C5" s="1">
        <v>4005</v>
      </c>
      <c r="D5" s="1" t="s">
        <v>21</v>
      </c>
      <c r="E5" s="18" t="s">
        <v>28</v>
      </c>
      <c r="F5" s="18" t="s">
        <v>29</v>
      </c>
      <c r="G5" s="18" t="s">
        <v>30</v>
      </c>
      <c r="H5" s="19">
        <v>3</v>
      </c>
      <c r="I5" s="18" t="s">
        <v>17</v>
      </c>
      <c r="J5" s="20">
        <v>43470</v>
      </c>
      <c r="K5" s="18" t="s">
        <v>18</v>
      </c>
      <c r="L5" s="18" t="s">
        <v>19</v>
      </c>
      <c r="M5" s="18" t="s">
        <v>25</v>
      </c>
      <c r="N5" s="18" t="s">
        <v>19</v>
      </c>
      <c r="O5" s="21" t="s">
        <v>334</v>
      </c>
      <c r="P5" s="22">
        <v>43465</v>
      </c>
      <c r="Q5" s="19">
        <f t="shared" si="0"/>
        <v>17388</v>
      </c>
      <c r="R5" s="21" t="s">
        <v>339</v>
      </c>
      <c r="S5" s="23">
        <v>30000</v>
      </c>
      <c r="T5" s="23">
        <f t="shared" si="1"/>
        <v>90000</v>
      </c>
      <c r="U5" s="21" t="s">
        <v>340</v>
      </c>
      <c r="V5" s="21">
        <f t="shared" si="2"/>
        <v>0.81399999999999995</v>
      </c>
      <c r="W5" s="24">
        <f t="shared" si="3"/>
        <v>0.6</v>
      </c>
      <c r="X5" s="24">
        <f t="shared" si="4"/>
        <v>0.35</v>
      </c>
      <c r="Y5" s="29">
        <v>27050.399999999998</v>
      </c>
    </row>
    <row r="6" spans="1:25" x14ac:dyDescent="0.25">
      <c r="A6" s="1" t="s">
        <v>14</v>
      </c>
      <c r="B6" s="1" t="s">
        <v>15</v>
      </c>
      <c r="C6" s="1">
        <v>4005</v>
      </c>
      <c r="D6" s="1" t="s">
        <v>21</v>
      </c>
      <c r="E6" s="18" t="s">
        <v>28</v>
      </c>
      <c r="F6" s="18" t="s">
        <v>29</v>
      </c>
      <c r="G6" s="18" t="s">
        <v>31</v>
      </c>
      <c r="H6" s="19">
        <v>14</v>
      </c>
      <c r="I6" s="18" t="s">
        <v>17</v>
      </c>
      <c r="J6" s="20">
        <v>202860</v>
      </c>
      <c r="K6" s="18" t="s">
        <v>18</v>
      </c>
      <c r="L6" s="18" t="s">
        <v>19</v>
      </c>
      <c r="M6" s="18" t="s">
        <v>27</v>
      </c>
      <c r="N6" s="18" t="s">
        <v>19</v>
      </c>
      <c r="O6" s="21" t="s">
        <v>334</v>
      </c>
      <c r="P6" s="22">
        <v>43465</v>
      </c>
      <c r="Q6" s="19">
        <f t="shared" si="0"/>
        <v>17388</v>
      </c>
      <c r="R6" s="21" t="s">
        <v>339</v>
      </c>
      <c r="S6" s="23">
        <v>30000</v>
      </c>
      <c r="T6" s="23">
        <f t="shared" si="1"/>
        <v>420000</v>
      </c>
      <c r="U6" s="21" t="s">
        <v>340</v>
      </c>
      <c r="V6" s="21">
        <f t="shared" si="2"/>
        <v>0.81399999999999995</v>
      </c>
      <c r="W6" s="24">
        <f t="shared" si="3"/>
        <v>0.6</v>
      </c>
      <c r="X6" s="24">
        <f t="shared" si="4"/>
        <v>0.35</v>
      </c>
      <c r="Y6" s="29">
        <v>126235.2</v>
      </c>
    </row>
    <row r="7" spans="1:25" x14ac:dyDescent="0.25">
      <c r="A7" s="1" t="s">
        <v>14</v>
      </c>
      <c r="B7" s="1" t="s">
        <v>15</v>
      </c>
      <c r="C7" s="1">
        <v>4005</v>
      </c>
      <c r="D7" s="1" t="s">
        <v>21</v>
      </c>
      <c r="E7" s="18" t="s">
        <v>32</v>
      </c>
      <c r="F7" s="18" t="s">
        <v>33</v>
      </c>
      <c r="G7" s="18" t="s">
        <v>34</v>
      </c>
      <c r="H7" s="19">
        <v>3</v>
      </c>
      <c r="I7" s="18" t="s">
        <v>17</v>
      </c>
      <c r="J7" s="20">
        <v>43470</v>
      </c>
      <c r="K7" s="18" t="s">
        <v>18</v>
      </c>
      <c r="L7" s="18" t="s">
        <v>19</v>
      </c>
      <c r="M7" s="18" t="s">
        <v>25</v>
      </c>
      <c r="N7" s="18" t="s">
        <v>19</v>
      </c>
      <c r="O7" s="21" t="s">
        <v>334</v>
      </c>
      <c r="P7" s="22">
        <v>43465</v>
      </c>
      <c r="Q7" s="19">
        <f t="shared" si="0"/>
        <v>17388</v>
      </c>
      <c r="R7" s="21" t="s">
        <v>339</v>
      </c>
      <c r="S7" s="23">
        <v>30000</v>
      </c>
      <c r="T7" s="23">
        <f t="shared" si="1"/>
        <v>90000</v>
      </c>
      <c r="U7" s="21" t="s">
        <v>340</v>
      </c>
      <c r="V7" s="21">
        <f t="shared" si="2"/>
        <v>0.81399999999999995</v>
      </c>
      <c r="W7" s="24">
        <f t="shared" si="3"/>
        <v>0.6</v>
      </c>
      <c r="X7" s="24">
        <f t="shared" si="4"/>
        <v>0.35</v>
      </c>
      <c r="Y7" s="29">
        <v>27050.399999999998</v>
      </c>
    </row>
    <row r="8" spans="1:25" x14ac:dyDescent="0.25">
      <c r="A8" s="1" t="s">
        <v>14</v>
      </c>
      <c r="B8" s="1" t="s">
        <v>15</v>
      </c>
      <c r="C8" s="1">
        <v>4005</v>
      </c>
      <c r="D8" s="1" t="s">
        <v>21</v>
      </c>
      <c r="E8" s="18" t="s">
        <v>32</v>
      </c>
      <c r="F8" s="18" t="s">
        <v>33</v>
      </c>
      <c r="G8" s="18" t="s">
        <v>35</v>
      </c>
      <c r="H8" s="19">
        <v>14</v>
      </c>
      <c r="I8" s="18" t="s">
        <v>17</v>
      </c>
      <c r="J8" s="20">
        <v>202860</v>
      </c>
      <c r="K8" s="18" t="s">
        <v>18</v>
      </c>
      <c r="L8" s="18" t="s">
        <v>19</v>
      </c>
      <c r="M8" s="18" t="s">
        <v>27</v>
      </c>
      <c r="N8" s="18" t="s">
        <v>19</v>
      </c>
      <c r="O8" s="21" t="s">
        <v>334</v>
      </c>
      <c r="P8" s="22">
        <v>43465</v>
      </c>
      <c r="Q8" s="19">
        <f t="shared" si="0"/>
        <v>17388</v>
      </c>
      <c r="R8" s="21" t="s">
        <v>339</v>
      </c>
      <c r="S8" s="23">
        <v>30000</v>
      </c>
      <c r="T8" s="23">
        <f t="shared" si="1"/>
        <v>420000</v>
      </c>
      <c r="U8" s="21" t="s">
        <v>340</v>
      </c>
      <c r="V8" s="21">
        <f t="shared" si="2"/>
        <v>0.81399999999999995</v>
      </c>
      <c r="W8" s="24">
        <f t="shared" si="3"/>
        <v>0.6</v>
      </c>
      <c r="X8" s="24">
        <f t="shared" si="4"/>
        <v>0.35</v>
      </c>
      <c r="Y8" s="29">
        <v>126235.2</v>
      </c>
    </row>
    <row r="9" spans="1:25" x14ac:dyDescent="0.25">
      <c r="A9" s="1" t="s">
        <v>14</v>
      </c>
      <c r="B9" s="1" t="s">
        <v>15</v>
      </c>
      <c r="C9" s="1">
        <v>4005</v>
      </c>
      <c r="D9" s="1" t="s">
        <v>21</v>
      </c>
      <c r="E9" s="18" t="s">
        <v>36</v>
      </c>
      <c r="F9" s="18" t="s">
        <v>37</v>
      </c>
      <c r="G9" s="18" t="s">
        <v>38</v>
      </c>
      <c r="H9" s="19">
        <v>3</v>
      </c>
      <c r="I9" s="18" t="s">
        <v>17</v>
      </c>
      <c r="J9" s="20">
        <v>43470</v>
      </c>
      <c r="K9" s="18" t="s">
        <v>18</v>
      </c>
      <c r="L9" s="18" t="s">
        <v>19</v>
      </c>
      <c r="M9" s="18" t="s">
        <v>25</v>
      </c>
      <c r="N9" s="18" t="s">
        <v>19</v>
      </c>
      <c r="O9" s="21" t="s">
        <v>334</v>
      </c>
      <c r="P9" s="22">
        <v>43465</v>
      </c>
      <c r="Q9" s="19">
        <f t="shared" si="0"/>
        <v>17388</v>
      </c>
      <c r="R9" s="21" t="s">
        <v>339</v>
      </c>
      <c r="S9" s="23">
        <v>30000</v>
      </c>
      <c r="T9" s="23">
        <f t="shared" si="1"/>
        <v>90000</v>
      </c>
      <c r="U9" s="21" t="s">
        <v>340</v>
      </c>
      <c r="V9" s="21">
        <f t="shared" si="2"/>
        <v>0.81399999999999995</v>
      </c>
      <c r="W9" s="24">
        <f t="shared" si="3"/>
        <v>0.6</v>
      </c>
      <c r="X9" s="24">
        <f t="shared" si="4"/>
        <v>0.35</v>
      </c>
      <c r="Y9" s="29">
        <v>27050.399999999998</v>
      </c>
    </row>
    <row r="10" spans="1:25" x14ac:dyDescent="0.25">
      <c r="A10" s="1" t="s">
        <v>14</v>
      </c>
      <c r="B10" s="1" t="s">
        <v>15</v>
      </c>
      <c r="C10" s="1">
        <v>4005</v>
      </c>
      <c r="D10" s="1" t="s">
        <v>21</v>
      </c>
      <c r="E10" s="18" t="s">
        <v>36</v>
      </c>
      <c r="F10" s="18" t="s">
        <v>37</v>
      </c>
      <c r="G10" s="18" t="s">
        <v>39</v>
      </c>
      <c r="H10" s="19">
        <v>14</v>
      </c>
      <c r="I10" s="18" t="s">
        <v>17</v>
      </c>
      <c r="J10" s="20">
        <v>202860</v>
      </c>
      <c r="K10" s="18" t="s">
        <v>18</v>
      </c>
      <c r="L10" s="18" t="s">
        <v>19</v>
      </c>
      <c r="M10" s="18" t="s">
        <v>27</v>
      </c>
      <c r="N10" s="18" t="s">
        <v>19</v>
      </c>
      <c r="O10" s="21" t="s">
        <v>334</v>
      </c>
      <c r="P10" s="22">
        <v>43465</v>
      </c>
      <c r="Q10" s="19">
        <f t="shared" si="0"/>
        <v>17388</v>
      </c>
      <c r="R10" s="21" t="s">
        <v>339</v>
      </c>
      <c r="S10" s="23">
        <v>30000</v>
      </c>
      <c r="T10" s="23">
        <f t="shared" si="1"/>
        <v>420000</v>
      </c>
      <c r="U10" s="21" t="s">
        <v>340</v>
      </c>
      <c r="V10" s="21">
        <f t="shared" si="2"/>
        <v>0.81399999999999995</v>
      </c>
      <c r="W10" s="24">
        <f t="shared" si="3"/>
        <v>0.6</v>
      </c>
      <c r="X10" s="24">
        <f t="shared" si="4"/>
        <v>0.35</v>
      </c>
      <c r="Y10" s="29">
        <v>126235.2</v>
      </c>
    </row>
    <row r="11" spans="1:25" x14ac:dyDescent="0.25">
      <c r="A11" s="1" t="s">
        <v>14</v>
      </c>
      <c r="B11" s="1" t="s">
        <v>15</v>
      </c>
      <c r="C11" s="1">
        <v>4005</v>
      </c>
      <c r="D11" s="1" t="s">
        <v>21</v>
      </c>
      <c r="E11" s="18" t="s">
        <v>43</v>
      </c>
      <c r="F11" s="18" t="s">
        <v>44</v>
      </c>
      <c r="G11" s="18" t="s">
        <v>45</v>
      </c>
      <c r="H11" s="19">
        <v>6</v>
      </c>
      <c r="I11" s="18" t="s">
        <v>17</v>
      </c>
      <c r="J11" s="20">
        <v>91249.08</v>
      </c>
      <c r="K11" s="18" t="s">
        <v>18</v>
      </c>
      <c r="L11" s="18" t="s">
        <v>19</v>
      </c>
      <c r="M11" s="18" t="s">
        <v>40</v>
      </c>
      <c r="N11" s="18" t="s">
        <v>19</v>
      </c>
      <c r="O11" s="21" t="s">
        <v>334</v>
      </c>
      <c r="P11" s="22">
        <v>43465</v>
      </c>
      <c r="Q11" s="19">
        <f t="shared" ref="Q11:Q17" si="5">(J11/H11)*1.2</f>
        <v>18249.815999999999</v>
      </c>
      <c r="R11" s="21" t="s">
        <v>339</v>
      </c>
      <c r="S11" s="23">
        <v>10000</v>
      </c>
      <c r="T11" s="23">
        <f t="shared" ref="T11:T17" si="6">S11*H11</f>
        <v>60000</v>
      </c>
      <c r="U11" s="21" t="s">
        <v>348</v>
      </c>
      <c r="V11" s="21">
        <f t="shared" ref="V11:V17" si="7">$V$1</f>
        <v>0.81399999999999995</v>
      </c>
      <c r="W11" s="24">
        <f t="shared" ref="W11:W13" si="8">$W$1</f>
        <v>0.6</v>
      </c>
      <c r="X11" s="24">
        <v>0.6</v>
      </c>
      <c r="Y11" s="29">
        <v>29304</v>
      </c>
    </row>
    <row r="12" spans="1:25" x14ac:dyDescent="0.25">
      <c r="A12" s="1" t="s">
        <v>14</v>
      </c>
      <c r="B12" s="1" t="s">
        <v>15</v>
      </c>
      <c r="C12" s="1">
        <v>4005</v>
      </c>
      <c r="D12" s="1" t="s">
        <v>21</v>
      </c>
      <c r="E12" s="18" t="s">
        <v>43</v>
      </c>
      <c r="F12" s="18" t="s">
        <v>44</v>
      </c>
      <c r="G12" s="18" t="s">
        <v>46</v>
      </c>
      <c r="H12" s="19">
        <v>3</v>
      </c>
      <c r="I12" s="18" t="s">
        <v>17</v>
      </c>
      <c r="J12" s="20">
        <v>45624.54</v>
      </c>
      <c r="K12" s="18" t="s">
        <v>18</v>
      </c>
      <c r="L12" s="18" t="s">
        <v>19</v>
      </c>
      <c r="M12" s="18" t="s">
        <v>25</v>
      </c>
      <c r="N12" s="18" t="s">
        <v>19</v>
      </c>
      <c r="O12" s="21" t="s">
        <v>334</v>
      </c>
      <c r="P12" s="22">
        <v>43465</v>
      </c>
      <c r="Q12" s="19">
        <f t="shared" si="5"/>
        <v>18249.815999999999</v>
      </c>
      <c r="R12" s="21" t="s">
        <v>339</v>
      </c>
      <c r="S12" s="23">
        <v>10000</v>
      </c>
      <c r="T12" s="23">
        <f t="shared" si="6"/>
        <v>30000</v>
      </c>
      <c r="U12" s="21" t="s">
        <v>348</v>
      </c>
      <c r="V12" s="21">
        <f t="shared" si="7"/>
        <v>0.81399999999999995</v>
      </c>
      <c r="W12" s="24">
        <f t="shared" si="8"/>
        <v>0.6</v>
      </c>
      <c r="X12" s="24">
        <v>0.6</v>
      </c>
      <c r="Y12" s="29">
        <v>14652</v>
      </c>
    </row>
    <row r="13" spans="1:25" x14ac:dyDescent="0.25">
      <c r="A13" s="1" t="s">
        <v>14</v>
      </c>
      <c r="B13" s="1" t="s">
        <v>15</v>
      </c>
      <c r="C13" s="1">
        <v>4005</v>
      </c>
      <c r="D13" s="1" t="s">
        <v>21</v>
      </c>
      <c r="E13" s="18" t="s">
        <v>43</v>
      </c>
      <c r="F13" s="18" t="s">
        <v>44</v>
      </c>
      <c r="G13" s="18" t="s">
        <v>47</v>
      </c>
      <c r="H13" s="19">
        <v>34</v>
      </c>
      <c r="I13" s="18" t="s">
        <v>17</v>
      </c>
      <c r="J13" s="20">
        <v>393108</v>
      </c>
      <c r="K13" s="18" t="s">
        <v>18</v>
      </c>
      <c r="L13" s="18" t="s">
        <v>19</v>
      </c>
      <c r="M13" s="18" t="s">
        <v>27</v>
      </c>
      <c r="N13" s="18" t="s">
        <v>19</v>
      </c>
      <c r="O13" s="21" t="s">
        <v>334</v>
      </c>
      <c r="P13" s="22">
        <v>43465</v>
      </c>
      <c r="Q13" s="19">
        <f t="shared" si="5"/>
        <v>13874.4</v>
      </c>
      <c r="R13" s="21" t="s">
        <v>339</v>
      </c>
      <c r="S13" s="23">
        <v>10000</v>
      </c>
      <c r="T13" s="23">
        <f t="shared" si="6"/>
        <v>340000</v>
      </c>
      <c r="U13" s="21" t="s">
        <v>348</v>
      </c>
      <c r="V13" s="21">
        <f t="shared" si="7"/>
        <v>0.81399999999999995</v>
      </c>
      <c r="W13" s="24">
        <f t="shared" si="8"/>
        <v>0.6</v>
      </c>
      <c r="X13" s="24">
        <v>0.6</v>
      </c>
      <c r="Y13" s="29">
        <v>166056</v>
      </c>
    </row>
    <row r="14" spans="1:25" x14ac:dyDescent="0.25">
      <c r="A14" s="1" t="s">
        <v>14</v>
      </c>
      <c r="B14" s="1" t="s">
        <v>15</v>
      </c>
      <c r="C14" s="1">
        <v>4005</v>
      </c>
      <c r="D14" s="1" t="s">
        <v>16</v>
      </c>
      <c r="E14" s="18" t="s">
        <v>48</v>
      </c>
      <c r="F14" s="18" t="s">
        <v>49</v>
      </c>
      <c r="G14" s="18" t="s">
        <v>50</v>
      </c>
      <c r="H14" s="19">
        <v>45</v>
      </c>
      <c r="I14" s="18" t="s">
        <v>17</v>
      </c>
      <c r="J14" s="20">
        <v>667665.44999999995</v>
      </c>
      <c r="K14" s="18" t="s">
        <v>18</v>
      </c>
      <c r="L14" s="18" t="s">
        <v>19</v>
      </c>
      <c r="M14" s="18" t="s">
        <v>27</v>
      </c>
      <c r="N14" s="18" t="s">
        <v>19</v>
      </c>
      <c r="O14" s="21" t="s">
        <v>334</v>
      </c>
      <c r="P14" s="22">
        <v>43465</v>
      </c>
      <c r="Q14" s="19">
        <f t="shared" si="5"/>
        <v>17804.411999999997</v>
      </c>
      <c r="R14" s="21" t="s">
        <v>349</v>
      </c>
      <c r="S14" s="23">
        <v>19080</v>
      </c>
      <c r="T14" s="23">
        <f t="shared" si="6"/>
        <v>858600</v>
      </c>
      <c r="U14" s="21" t="s">
        <v>350</v>
      </c>
      <c r="V14" s="21">
        <f t="shared" si="7"/>
        <v>0.81399999999999995</v>
      </c>
      <c r="W14" s="24">
        <f t="shared" ref="W14:W16" si="9">$W$1</f>
        <v>0.6</v>
      </c>
      <c r="X14" s="24">
        <v>0</v>
      </c>
      <c r="Y14" s="29">
        <v>167724</v>
      </c>
    </row>
    <row r="15" spans="1:25" x14ac:dyDescent="0.25">
      <c r="A15" s="1" t="s">
        <v>14</v>
      </c>
      <c r="B15" s="1" t="s">
        <v>15</v>
      </c>
      <c r="C15" s="1">
        <v>4005</v>
      </c>
      <c r="D15" s="1" t="s">
        <v>20</v>
      </c>
      <c r="E15" s="18" t="s">
        <v>48</v>
      </c>
      <c r="F15" s="18" t="s">
        <v>49</v>
      </c>
      <c r="G15" s="18" t="s">
        <v>51</v>
      </c>
      <c r="H15" s="19">
        <v>75</v>
      </c>
      <c r="I15" s="18" t="s">
        <v>17</v>
      </c>
      <c r="J15" s="20">
        <v>1709208</v>
      </c>
      <c r="K15" s="18" t="s">
        <v>18</v>
      </c>
      <c r="L15" s="18" t="s">
        <v>19</v>
      </c>
      <c r="M15" s="18" t="s">
        <v>52</v>
      </c>
      <c r="N15" s="18" t="s">
        <v>19</v>
      </c>
      <c r="O15" s="21" t="s">
        <v>334</v>
      </c>
      <c r="P15" s="22">
        <v>43739</v>
      </c>
      <c r="Q15" s="19">
        <f t="shared" si="5"/>
        <v>27347.327999999998</v>
      </c>
      <c r="R15" s="21" t="s">
        <v>349</v>
      </c>
      <c r="S15" s="23">
        <v>19080</v>
      </c>
      <c r="T15" s="23">
        <f t="shared" si="6"/>
        <v>1431000</v>
      </c>
      <c r="U15" s="21" t="s">
        <v>350</v>
      </c>
      <c r="V15" s="21">
        <f t="shared" si="7"/>
        <v>0.81399999999999995</v>
      </c>
      <c r="W15" s="24">
        <f t="shared" si="9"/>
        <v>0.6</v>
      </c>
      <c r="X15" s="24">
        <v>0</v>
      </c>
      <c r="Y15" s="29">
        <v>279540</v>
      </c>
    </row>
    <row r="16" spans="1:25" x14ac:dyDescent="0.25">
      <c r="A16" s="1" t="s">
        <v>14</v>
      </c>
      <c r="B16" s="1" t="s">
        <v>15</v>
      </c>
      <c r="C16" s="1">
        <v>4005</v>
      </c>
      <c r="D16" s="1" t="s">
        <v>21</v>
      </c>
      <c r="E16" s="18" t="s">
        <v>48</v>
      </c>
      <c r="F16" s="18" t="s">
        <v>49</v>
      </c>
      <c r="G16" s="18" t="s">
        <v>53</v>
      </c>
      <c r="H16" s="19">
        <v>5</v>
      </c>
      <c r="I16" s="18" t="s">
        <v>17</v>
      </c>
      <c r="J16" s="20">
        <v>69605</v>
      </c>
      <c r="K16" s="18" t="s">
        <v>18</v>
      </c>
      <c r="L16" s="18" t="s">
        <v>19</v>
      </c>
      <c r="M16" s="18" t="s">
        <v>41</v>
      </c>
      <c r="N16" s="18" t="s">
        <v>19</v>
      </c>
      <c r="O16" s="21" t="s">
        <v>334</v>
      </c>
      <c r="P16" s="22">
        <v>43739</v>
      </c>
      <c r="Q16" s="19">
        <f t="shared" si="5"/>
        <v>16705.2</v>
      </c>
      <c r="R16" s="21" t="s">
        <v>349</v>
      </c>
      <c r="S16" s="23">
        <v>19080</v>
      </c>
      <c r="T16" s="23">
        <f t="shared" si="6"/>
        <v>95400</v>
      </c>
      <c r="U16" s="21" t="s">
        <v>350</v>
      </c>
      <c r="V16" s="21">
        <f t="shared" si="7"/>
        <v>0.81399999999999995</v>
      </c>
      <c r="W16" s="24">
        <f t="shared" si="9"/>
        <v>0.6</v>
      </c>
      <c r="X16" s="24">
        <v>0</v>
      </c>
      <c r="Y16" s="29">
        <v>18636</v>
      </c>
    </row>
    <row r="17" spans="1:25" x14ac:dyDescent="0.25">
      <c r="A17" s="1" t="s">
        <v>14</v>
      </c>
      <c r="B17" s="1" t="s">
        <v>15</v>
      </c>
      <c r="C17" s="1">
        <v>4005</v>
      </c>
      <c r="D17" s="1" t="s">
        <v>21</v>
      </c>
      <c r="E17" s="18" t="s">
        <v>54</v>
      </c>
      <c r="F17" s="18" t="s">
        <v>55</v>
      </c>
      <c r="G17" s="18" t="s">
        <v>56</v>
      </c>
      <c r="H17" s="19">
        <v>100</v>
      </c>
      <c r="I17" s="18" t="s">
        <v>17</v>
      </c>
      <c r="J17" s="20">
        <v>2019447</v>
      </c>
      <c r="K17" s="18" t="s">
        <v>18</v>
      </c>
      <c r="L17" s="18" t="s">
        <v>19</v>
      </c>
      <c r="M17" s="18" t="s">
        <v>57</v>
      </c>
      <c r="N17" s="18" t="s">
        <v>19</v>
      </c>
      <c r="O17" s="21" t="s">
        <v>334</v>
      </c>
      <c r="P17" s="22">
        <v>43739</v>
      </c>
      <c r="Q17" s="19">
        <f t="shared" si="5"/>
        <v>24233.364000000001</v>
      </c>
      <c r="R17" s="21" t="s">
        <v>349</v>
      </c>
      <c r="S17" s="23">
        <v>19080</v>
      </c>
      <c r="T17" s="23">
        <f t="shared" si="6"/>
        <v>1908000</v>
      </c>
      <c r="U17" s="21" t="s">
        <v>350</v>
      </c>
      <c r="V17" s="21">
        <f t="shared" si="7"/>
        <v>0.81399999999999995</v>
      </c>
      <c r="W17" s="24">
        <f t="shared" ref="W17" si="10">$W$1</f>
        <v>0.6</v>
      </c>
      <c r="X17" s="24">
        <v>0</v>
      </c>
      <c r="Y17" s="29">
        <v>372720</v>
      </c>
    </row>
    <row r="18" spans="1:25" x14ac:dyDescent="0.25">
      <c r="A18" s="1" t="s">
        <v>14</v>
      </c>
      <c r="B18" s="1" t="s">
        <v>15</v>
      </c>
      <c r="C18" s="1">
        <v>4005</v>
      </c>
      <c r="D18" s="1" t="s">
        <v>16</v>
      </c>
      <c r="E18" s="18" t="s">
        <v>58</v>
      </c>
      <c r="F18" s="18" t="s">
        <v>59</v>
      </c>
      <c r="G18" s="18" t="s">
        <v>60</v>
      </c>
      <c r="H18" s="19">
        <v>38</v>
      </c>
      <c r="I18" s="18" t="s">
        <v>17</v>
      </c>
      <c r="J18" s="20">
        <v>555976.86</v>
      </c>
      <c r="K18" s="18" t="s">
        <v>18</v>
      </c>
      <c r="L18" s="18" t="s">
        <v>19</v>
      </c>
      <c r="M18" s="18" t="s">
        <v>40</v>
      </c>
      <c r="N18" s="18" t="s">
        <v>19</v>
      </c>
      <c r="O18" s="21" t="s">
        <v>334</v>
      </c>
      <c r="P18" s="22">
        <v>43465</v>
      </c>
      <c r="Q18" s="19">
        <f t="shared" ref="Q18:Q19" si="11">(J18/H18)*1.2</f>
        <v>17557.163999999997</v>
      </c>
      <c r="R18" s="21" t="s">
        <v>346</v>
      </c>
      <c r="S18" s="23">
        <v>31000</v>
      </c>
      <c r="T18" s="23">
        <f t="shared" ref="T18:T19" si="12">S18*H18</f>
        <v>1178000</v>
      </c>
      <c r="U18" s="21" t="s">
        <v>347</v>
      </c>
      <c r="V18" s="21">
        <f t="shared" ref="V18:V19" si="13">$V$1</f>
        <v>0.81399999999999995</v>
      </c>
      <c r="W18" s="24">
        <f t="shared" ref="W18:W19" si="14">$W$1</f>
        <v>0.6</v>
      </c>
      <c r="X18" s="24">
        <f t="shared" ref="X18:X19" si="15">$X$1</f>
        <v>0.35</v>
      </c>
      <c r="Y18" s="29">
        <v>354061.2</v>
      </c>
    </row>
    <row r="19" spans="1:25" x14ac:dyDescent="0.25">
      <c r="A19" s="1" t="s">
        <v>14</v>
      </c>
      <c r="B19" s="1" t="s">
        <v>15</v>
      </c>
      <c r="C19" s="1">
        <v>4005</v>
      </c>
      <c r="D19" s="1" t="s">
        <v>16</v>
      </c>
      <c r="E19" s="18" t="s">
        <v>58</v>
      </c>
      <c r="F19" s="18" t="s">
        <v>59</v>
      </c>
      <c r="G19" s="18" t="s">
        <v>61</v>
      </c>
      <c r="H19" s="19">
        <v>9</v>
      </c>
      <c r="I19" s="18" t="s">
        <v>17</v>
      </c>
      <c r="J19" s="20">
        <v>158333.4</v>
      </c>
      <c r="K19" s="18" t="s">
        <v>18</v>
      </c>
      <c r="L19" s="18" t="s">
        <v>19</v>
      </c>
      <c r="M19" s="18" t="s">
        <v>42</v>
      </c>
      <c r="N19" s="18" t="s">
        <v>19</v>
      </c>
      <c r="O19" s="21" t="s">
        <v>334</v>
      </c>
      <c r="P19" s="22">
        <v>43718</v>
      </c>
      <c r="Q19" s="19">
        <f t="shared" si="11"/>
        <v>21111.119999999999</v>
      </c>
      <c r="R19" s="21" t="s">
        <v>346</v>
      </c>
      <c r="S19" s="23">
        <v>31000</v>
      </c>
      <c r="T19" s="23">
        <f t="shared" si="12"/>
        <v>279000</v>
      </c>
      <c r="U19" s="21" t="s">
        <v>347</v>
      </c>
      <c r="V19" s="21">
        <f t="shared" si="13"/>
        <v>0.81399999999999995</v>
      </c>
      <c r="W19" s="24">
        <f t="shared" si="14"/>
        <v>0.6</v>
      </c>
      <c r="X19" s="24">
        <f t="shared" si="15"/>
        <v>0.35</v>
      </c>
      <c r="Y19" s="29">
        <v>83856.599999999991</v>
      </c>
    </row>
    <row r="20" spans="1:25" x14ac:dyDescent="0.25">
      <c r="A20" s="8"/>
      <c r="B20" s="8"/>
      <c r="C20" s="8"/>
      <c r="D20" s="8"/>
      <c r="E20" s="21"/>
      <c r="F20" s="21"/>
      <c r="G20" s="21"/>
      <c r="H20" s="21"/>
      <c r="I20" s="21"/>
      <c r="J20" s="23">
        <f>SUM(J3:J19)</f>
        <v>6695537.330000001</v>
      </c>
      <c r="K20" s="21"/>
      <c r="L20" s="21"/>
      <c r="M20" s="21"/>
      <c r="N20" s="21"/>
      <c r="O20" s="21"/>
      <c r="P20" s="25"/>
      <c r="Q20" s="26"/>
      <c r="R20" s="21"/>
      <c r="S20" s="21"/>
      <c r="T20" s="23">
        <f>SUM(T3:T19)</f>
        <v>8220000</v>
      </c>
      <c r="U20" s="21"/>
      <c r="V20" s="21"/>
      <c r="W20" s="21"/>
      <c r="X20" s="21"/>
      <c r="Y20" s="29">
        <f>SUM(Y3:Y19)</f>
        <v>2099692.1999999997</v>
      </c>
    </row>
    <row r="32" spans="1:25" hidden="1" x14ac:dyDescent="0.25">
      <c r="P32" s="13">
        <f>(1-60%)/(1-36%)</f>
        <v>0.625</v>
      </c>
      <c r="R32" t="s">
        <v>341</v>
      </c>
      <c r="S32" t="s">
        <v>342</v>
      </c>
    </row>
    <row r="33" spans="18:19" hidden="1" x14ac:dyDescent="0.25">
      <c r="R33" t="s">
        <v>344</v>
      </c>
      <c r="S33" t="s">
        <v>343</v>
      </c>
    </row>
    <row r="34" spans="18:19" hidden="1" x14ac:dyDescent="0.25">
      <c r="R34" t="s">
        <v>344</v>
      </c>
      <c r="S34" t="s">
        <v>345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62</v>
      </c>
      <c r="B1" s="5" t="s">
        <v>63</v>
      </c>
      <c r="C1" s="5" t="s">
        <v>64</v>
      </c>
      <c r="D1" s="5" t="s">
        <v>65</v>
      </c>
      <c r="E1" s="4"/>
    </row>
    <row r="2" spans="1:5" x14ac:dyDescent="0.25">
      <c r="A2" s="1">
        <v>4001</v>
      </c>
      <c r="B2" s="1" t="s">
        <v>66</v>
      </c>
      <c r="C2" s="1" t="s">
        <v>67</v>
      </c>
      <c r="D2" s="1" t="s">
        <v>67</v>
      </c>
    </row>
    <row r="3" spans="1:5" x14ac:dyDescent="0.25">
      <c r="A3" s="1">
        <v>4002</v>
      </c>
      <c r="B3" s="1" t="s">
        <v>68</v>
      </c>
      <c r="C3" s="1" t="s">
        <v>67</v>
      </c>
      <c r="D3" s="1" t="s">
        <v>67</v>
      </c>
    </row>
    <row r="4" spans="1:5" x14ac:dyDescent="0.25">
      <c r="A4" s="1">
        <v>4003</v>
      </c>
      <c r="B4" s="1" t="s">
        <v>69</v>
      </c>
      <c r="C4" s="1" t="s">
        <v>67</v>
      </c>
      <c r="D4" s="1" t="s">
        <v>67</v>
      </c>
    </row>
    <row r="5" spans="1:5" x14ac:dyDescent="0.25">
      <c r="A5" s="1">
        <v>4004</v>
      </c>
      <c r="B5" s="1" t="s">
        <v>70</v>
      </c>
      <c r="C5" s="1" t="s">
        <v>71</v>
      </c>
      <c r="D5" s="1" t="s">
        <v>72</v>
      </c>
    </row>
    <row r="6" spans="1:5" x14ac:dyDescent="0.25">
      <c r="A6" s="1">
        <v>4005</v>
      </c>
      <c r="B6" s="1" t="s">
        <v>73</v>
      </c>
      <c r="C6" s="1" t="s">
        <v>71</v>
      </c>
      <c r="D6" s="6" t="s">
        <v>74</v>
      </c>
    </row>
    <row r="7" spans="1:5" x14ac:dyDescent="0.25">
      <c r="A7" s="1">
        <v>4006</v>
      </c>
      <c r="B7" s="1" t="s">
        <v>75</v>
      </c>
      <c r="C7" s="1" t="s">
        <v>76</v>
      </c>
      <c r="D7" s="1" t="s">
        <v>77</v>
      </c>
    </row>
    <row r="8" spans="1:5" x14ac:dyDescent="0.25">
      <c r="A8" s="1">
        <v>4008</v>
      </c>
      <c r="B8" s="1" t="s">
        <v>78</v>
      </c>
      <c r="C8" s="1" t="s">
        <v>71</v>
      </c>
      <c r="D8" s="1" t="s">
        <v>79</v>
      </c>
    </row>
    <row r="9" spans="1:5" x14ac:dyDescent="0.25">
      <c r="A9" s="1">
        <v>4009</v>
      </c>
      <c r="B9" s="1" t="s">
        <v>80</v>
      </c>
      <c r="C9" s="1" t="s">
        <v>81</v>
      </c>
      <c r="D9" s="1" t="s">
        <v>82</v>
      </c>
    </row>
    <row r="10" spans="1:5" x14ac:dyDescent="0.25">
      <c r="A10" s="1">
        <v>4010</v>
      </c>
      <c r="B10" s="1" t="s">
        <v>83</v>
      </c>
      <c r="C10" s="1" t="s">
        <v>84</v>
      </c>
      <c r="D10" s="1" t="s">
        <v>85</v>
      </c>
    </row>
    <row r="11" spans="1:5" x14ac:dyDescent="0.25">
      <c r="A11" s="1">
        <v>4011</v>
      </c>
      <c r="B11" s="1" t="s">
        <v>86</v>
      </c>
      <c r="C11" s="1" t="s">
        <v>87</v>
      </c>
      <c r="D11" s="1" t="s">
        <v>87</v>
      </c>
    </row>
    <row r="12" spans="1:5" x14ac:dyDescent="0.25">
      <c r="A12" s="1">
        <v>4027</v>
      </c>
      <c r="B12" s="1" t="s">
        <v>88</v>
      </c>
      <c r="C12" s="1" t="s">
        <v>89</v>
      </c>
      <c r="D12" s="1" t="s">
        <v>90</v>
      </c>
    </row>
    <row r="13" spans="1:5" x14ac:dyDescent="0.25">
      <c r="A13" s="1">
        <v>4028</v>
      </c>
      <c r="B13" s="1" t="s">
        <v>91</v>
      </c>
      <c r="C13" s="1" t="s">
        <v>92</v>
      </c>
      <c r="D13" s="1" t="s">
        <v>93</v>
      </c>
    </row>
    <row r="14" spans="1:5" x14ac:dyDescent="0.25">
      <c r="A14" s="1">
        <v>4029</v>
      </c>
      <c r="B14" s="1" t="s">
        <v>94</v>
      </c>
      <c r="C14" s="1" t="s">
        <v>93</v>
      </c>
      <c r="D14" s="1" t="s">
        <v>93</v>
      </c>
    </row>
    <row r="15" spans="1:5" x14ac:dyDescent="0.25">
      <c r="A15" s="1">
        <v>4030</v>
      </c>
      <c r="B15" s="1" t="s">
        <v>95</v>
      </c>
      <c r="C15" s="1" t="s">
        <v>96</v>
      </c>
      <c r="D15" s="1" t="s">
        <v>93</v>
      </c>
    </row>
    <row r="16" spans="1:5" x14ac:dyDescent="0.25">
      <c r="A16" s="1">
        <v>4031</v>
      </c>
      <c r="B16" s="1" t="s">
        <v>97</v>
      </c>
      <c r="C16" s="1" t="s">
        <v>98</v>
      </c>
      <c r="D16" s="1" t="s">
        <v>93</v>
      </c>
    </row>
    <row r="17" spans="1:4" x14ac:dyDescent="0.25">
      <c r="A17" s="1">
        <v>4032</v>
      </c>
      <c r="B17" s="1" t="s">
        <v>99</v>
      </c>
      <c r="C17" s="1" t="s">
        <v>100</v>
      </c>
      <c r="D17" s="1" t="s">
        <v>100</v>
      </c>
    </row>
    <row r="18" spans="1:4" x14ac:dyDescent="0.25">
      <c r="A18" s="1">
        <v>4034</v>
      </c>
      <c r="B18" s="1" t="s">
        <v>101</v>
      </c>
      <c r="C18" s="1" t="s">
        <v>102</v>
      </c>
      <c r="D18" s="1" t="s">
        <v>77</v>
      </c>
    </row>
    <row r="19" spans="1:4" x14ac:dyDescent="0.25">
      <c r="A19" s="1">
        <v>4035</v>
      </c>
      <c r="B19" s="1" t="s">
        <v>103</v>
      </c>
      <c r="C19" s="1" t="s">
        <v>104</v>
      </c>
      <c r="D19" s="1" t="s">
        <v>105</v>
      </c>
    </row>
    <row r="20" spans="1:4" x14ac:dyDescent="0.25">
      <c r="A20" s="1">
        <v>4036</v>
      </c>
      <c r="B20" s="1" t="s">
        <v>106</v>
      </c>
      <c r="C20" s="1" t="s">
        <v>107</v>
      </c>
      <c r="D20" s="1" t="s">
        <v>108</v>
      </c>
    </row>
    <row r="21" spans="1:4" x14ac:dyDescent="0.25">
      <c r="A21" s="1">
        <v>4037</v>
      </c>
      <c r="B21" s="1" t="s">
        <v>109</v>
      </c>
      <c r="C21" s="1" t="s">
        <v>110</v>
      </c>
      <c r="D21" s="1" t="s">
        <v>108</v>
      </c>
    </row>
    <row r="22" spans="1:4" x14ac:dyDescent="0.25">
      <c r="A22" s="1">
        <v>4038</v>
      </c>
      <c r="B22" s="1" t="s">
        <v>111</v>
      </c>
      <c r="C22" s="1" t="s">
        <v>112</v>
      </c>
      <c r="D22" s="1" t="s">
        <v>90</v>
      </c>
    </row>
    <row r="23" spans="1:4" ht="45" x14ac:dyDescent="0.25">
      <c r="A23" s="1">
        <v>4039</v>
      </c>
      <c r="B23" s="1" t="s">
        <v>113</v>
      </c>
      <c r="C23" s="1" t="s">
        <v>114</v>
      </c>
      <c r="D23" s="7" t="s">
        <v>115</v>
      </c>
    </row>
    <row r="24" spans="1:4" ht="45" x14ac:dyDescent="0.25">
      <c r="A24" s="1">
        <v>4040</v>
      </c>
      <c r="B24" s="1" t="s">
        <v>116</v>
      </c>
      <c r="C24" s="1" t="s">
        <v>117</v>
      </c>
      <c r="D24" s="7" t="s">
        <v>115</v>
      </c>
    </row>
    <row r="25" spans="1:4" ht="45" x14ac:dyDescent="0.25">
      <c r="A25" s="1">
        <v>4041</v>
      </c>
      <c r="B25" s="1" t="s">
        <v>118</v>
      </c>
      <c r="C25" s="1" t="s">
        <v>119</v>
      </c>
      <c r="D25" s="7" t="s">
        <v>115</v>
      </c>
    </row>
    <row r="26" spans="1:4" ht="45" x14ac:dyDescent="0.25">
      <c r="A26" s="1">
        <v>4042</v>
      </c>
      <c r="B26" s="1" t="s">
        <v>120</v>
      </c>
      <c r="C26" s="1" t="s">
        <v>121</v>
      </c>
      <c r="D26" s="7" t="s">
        <v>115</v>
      </c>
    </row>
    <row r="27" spans="1:4" x14ac:dyDescent="0.25">
      <c r="A27" s="1">
        <v>4044</v>
      </c>
      <c r="B27" s="1" t="s">
        <v>122</v>
      </c>
      <c r="C27" s="1"/>
      <c r="D27" s="1" t="s">
        <v>123</v>
      </c>
    </row>
    <row r="28" spans="1:4" x14ac:dyDescent="0.25">
      <c r="A28" s="1">
        <v>4045</v>
      </c>
      <c r="B28" s="1" t="s">
        <v>124</v>
      </c>
      <c r="C28" s="1"/>
      <c r="D28" s="1"/>
    </row>
    <row r="29" spans="1:4" x14ac:dyDescent="0.25">
      <c r="A29" s="1">
        <v>4046</v>
      </c>
      <c r="B29" s="1" t="s">
        <v>125</v>
      </c>
      <c r="C29" s="1" t="s">
        <v>126</v>
      </c>
      <c r="D29" s="1" t="s">
        <v>126</v>
      </c>
    </row>
    <row r="30" spans="1:4" x14ac:dyDescent="0.25">
      <c r="A30" s="1">
        <v>4055</v>
      </c>
      <c r="B30" s="1" t="s">
        <v>127</v>
      </c>
      <c r="C30" s="1" t="s">
        <v>128</v>
      </c>
      <c r="D30" s="1" t="s">
        <v>129</v>
      </c>
    </row>
    <row r="31" spans="1:4" x14ac:dyDescent="0.25">
      <c r="A31" s="1">
        <v>4058</v>
      </c>
      <c r="B31" s="1" t="s">
        <v>130</v>
      </c>
      <c r="C31" s="1" t="s">
        <v>131</v>
      </c>
      <c r="D31" s="1" t="s">
        <v>132</v>
      </c>
    </row>
    <row r="32" spans="1:4" x14ac:dyDescent="0.25">
      <c r="A32" s="1">
        <v>4071</v>
      </c>
      <c r="B32" s="1" t="s">
        <v>133</v>
      </c>
      <c r="C32" s="1" t="s">
        <v>134</v>
      </c>
      <c r="D32" s="1" t="s">
        <v>134</v>
      </c>
    </row>
    <row r="33" spans="1:4" x14ac:dyDescent="0.25">
      <c r="A33" s="1">
        <v>4085</v>
      </c>
      <c r="B33" s="1" t="s">
        <v>135</v>
      </c>
      <c r="C33" s="1" t="s">
        <v>136</v>
      </c>
      <c r="D33" s="1" t="s">
        <v>137</v>
      </c>
    </row>
    <row r="34" spans="1:4" x14ac:dyDescent="0.25">
      <c r="A34" s="1">
        <v>4086</v>
      </c>
      <c r="B34" s="1" t="s">
        <v>138</v>
      </c>
      <c r="C34" s="1" t="s">
        <v>139</v>
      </c>
      <c r="D34" s="1" t="s">
        <v>90</v>
      </c>
    </row>
    <row r="35" spans="1:4" x14ac:dyDescent="0.25">
      <c r="A35" s="1">
        <v>4105</v>
      </c>
      <c r="B35" s="1" t="s">
        <v>140</v>
      </c>
      <c r="C35" s="1" t="s">
        <v>81</v>
      </c>
      <c r="D35" s="1" t="s">
        <v>82</v>
      </c>
    </row>
    <row r="36" spans="1:4" x14ac:dyDescent="0.25">
      <c r="A36" s="1">
        <v>4109</v>
      </c>
      <c r="B36" s="1" t="s">
        <v>141</v>
      </c>
      <c r="C36" s="1" t="s">
        <v>142</v>
      </c>
      <c r="D36" s="1" t="s">
        <v>67</v>
      </c>
    </row>
    <row r="37" spans="1:4" x14ac:dyDescent="0.25">
      <c r="A37" s="1">
        <v>4110</v>
      </c>
      <c r="B37" s="1" t="s">
        <v>143</v>
      </c>
      <c r="C37" s="1" t="s">
        <v>144</v>
      </c>
      <c r="D37" s="1" t="s">
        <v>67</v>
      </c>
    </row>
    <row r="38" spans="1:4" x14ac:dyDescent="0.25">
      <c r="A38" s="1">
        <v>4111</v>
      </c>
      <c r="B38" s="1" t="s">
        <v>145</v>
      </c>
      <c r="C38" s="1" t="s">
        <v>146</v>
      </c>
      <c r="D38" s="1" t="s">
        <v>93</v>
      </c>
    </row>
    <row r="39" spans="1:4" x14ac:dyDescent="0.25">
      <c r="A39" s="1">
        <v>4112</v>
      </c>
      <c r="B39" s="1" t="s">
        <v>147</v>
      </c>
      <c r="C39" s="1" t="s">
        <v>148</v>
      </c>
      <c r="D39" s="1" t="s">
        <v>149</v>
      </c>
    </row>
    <row r="40" spans="1:4" x14ac:dyDescent="0.25">
      <c r="A40" s="1">
        <v>4113</v>
      </c>
      <c r="B40" s="1" t="s">
        <v>150</v>
      </c>
      <c r="C40" s="1" t="s">
        <v>151</v>
      </c>
      <c r="D40" s="1" t="s">
        <v>149</v>
      </c>
    </row>
    <row r="41" spans="1:4" x14ac:dyDescent="0.25">
      <c r="A41" s="1">
        <v>4114</v>
      </c>
      <c r="B41" s="1" t="s">
        <v>152</v>
      </c>
      <c r="C41" s="1"/>
      <c r="D41" s="1" t="s">
        <v>149</v>
      </c>
    </row>
    <row r="42" spans="1:4" x14ac:dyDescent="0.25">
      <c r="A42" s="1">
        <v>4115</v>
      </c>
      <c r="B42" s="1" t="s">
        <v>153</v>
      </c>
      <c r="C42" s="1" t="s">
        <v>154</v>
      </c>
      <c r="D42" s="1" t="s">
        <v>149</v>
      </c>
    </row>
    <row r="43" spans="1:4" x14ac:dyDescent="0.25">
      <c r="A43" s="1">
        <v>4134</v>
      </c>
      <c r="B43" s="1" t="s">
        <v>155</v>
      </c>
      <c r="C43" s="1" t="s">
        <v>156</v>
      </c>
      <c r="D43" s="1" t="s">
        <v>79</v>
      </c>
    </row>
    <row r="44" spans="1:4" x14ac:dyDescent="0.25">
      <c r="A44" s="1">
        <v>4136</v>
      </c>
      <c r="B44" s="1" t="s">
        <v>157</v>
      </c>
      <c r="C44" s="1" t="s">
        <v>158</v>
      </c>
      <c r="D44" s="1" t="s">
        <v>79</v>
      </c>
    </row>
    <row r="45" spans="1:4" x14ac:dyDescent="0.25">
      <c r="A45" s="1">
        <v>4150</v>
      </c>
      <c r="B45" s="1" t="s">
        <v>159</v>
      </c>
      <c r="C45" s="1" t="s">
        <v>160</v>
      </c>
      <c r="D45" s="1" t="s">
        <v>85</v>
      </c>
    </row>
    <row r="46" spans="1:4" x14ac:dyDescent="0.25">
      <c r="A46" s="1">
        <v>4181</v>
      </c>
      <c r="B46" s="1" t="s">
        <v>161</v>
      </c>
      <c r="C46" s="1" t="s">
        <v>162</v>
      </c>
      <c r="D46" s="1" t="s">
        <v>149</v>
      </c>
    </row>
    <row r="47" spans="1:4" x14ac:dyDescent="0.25">
      <c r="A47" s="1">
        <v>4186</v>
      </c>
      <c r="B47" s="1" t="s">
        <v>163</v>
      </c>
      <c r="C47" s="1" t="s">
        <v>164</v>
      </c>
      <c r="D47" s="1" t="s">
        <v>67</v>
      </c>
    </row>
    <row r="48" spans="1:4" x14ac:dyDescent="0.25">
      <c r="A48" s="1">
        <v>4187</v>
      </c>
      <c r="B48" s="1" t="s">
        <v>165</v>
      </c>
      <c r="C48" s="1" t="s">
        <v>166</v>
      </c>
      <c r="D48" s="1" t="s">
        <v>67</v>
      </c>
    </row>
    <row r="49" spans="1:4" x14ac:dyDescent="0.25">
      <c r="A49" s="1">
        <v>4189</v>
      </c>
      <c r="B49" s="1" t="s">
        <v>167</v>
      </c>
      <c r="C49" s="1" t="s">
        <v>167</v>
      </c>
      <c r="D49" s="1" t="s">
        <v>168</v>
      </c>
    </row>
    <row r="50" spans="1:4" x14ac:dyDescent="0.25">
      <c r="A50" s="1">
        <v>4212</v>
      </c>
      <c r="B50" s="1" t="s">
        <v>169</v>
      </c>
      <c r="C50" s="1" t="s">
        <v>170</v>
      </c>
      <c r="D50" s="1"/>
    </row>
    <row r="51" spans="1:4" x14ac:dyDescent="0.25">
      <c r="A51" s="1">
        <v>4213</v>
      </c>
      <c r="B51" s="1" t="s">
        <v>171</v>
      </c>
      <c r="C51" s="1" t="s">
        <v>172</v>
      </c>
      <c r="D51" s="1" t="s">
        <v>173</v>
      </c>
    </row>
    <row r="52" spans="1:4" x14ac:dyDescent="0.25">
      <c r="A52" s="1">
        <v>4222</v>
      </c>
      <c r="B52" s="1" t="s">
        <v>174</v>
      </c>
      <c r="C52" s="1"/>
      <c r="D52" s="1" t="s">
        <v>129</v>
      </c>
    </row>
    <row r="53" spans="1:4" x14ac:dyDescent="0.25">
      <c r="A53" s="1">
        <v>4243</v>
      </c>
      <c r="B53" s="1" t="s">
        <v>175</v>
      </c>
      <c r="C53" s="1"/>
      <c r="D53" s="1"/>
    </row>
    <row r="54" spans="1:4" x14ac:dyDescent="0.25">
      <c r="A54" s="1">
        <v>4245</v>
      </c>
      <c r="B54" s="1" t="s">
        <v>176</v>
      </c>
      <c r="C54" s="1" t="s">
        <v>177</v>
      </c>
      <c r="D54" s="1" t="s">
        <v>177</v>
      </c>
    </row>
    <row r="55" spans="1:4" x14ac:dyDescent="0.25">
      <c r="A55" s="1">
        <v>4246</v>
      </c>
      <c r="B55" s="1" t="s">
        <v>178</v>
      </c>
      <c r="C55" s="1" t="s">
        <v>177</v>
      </c>
      <c r="D55" s="1" t="s">
        <v>177</v>
      </c>
    </row>
    <row r="56" spans="1:4" x14ac:dyDescent="0.25">
      <c r="A56" s="1">
        <v>4247</v>
      </c>
      <c r="B56" s="1" t="s">
        <v>179</v>
      </c>
      <c r="C56" s="1" t="s">
        <v>180</v>
      </c>
      <c r="D56" s="1" t="s">
        <v>181</v>
      </c>
    </row>
    <row r="57" spans="1:4" x14ac:dyDescent="0.25">
      <c r="A57" s="1">
        <v>4248</v>
      </c>
      <c r="B57" s="1" t="s">
        <v>182</v>
      </c>
      <c r="C57" s="1" t="s">
        <v>183</v>
      </c>
      <c r="D57" s="1"/>
    </row>
    <row r="58" spans="1:4" x14ac:dyDescent="0.25">
      <c r="A58" s="1">
        <v>4253</v>
      </c>
      <c r="B58" s="1" t="s">
        <v>184</v>
      </c>
      <c r="C58" s="1" t="s">
        <v>185</v>
      </c>
      <c r="D58" s="1" t="s">
        <v>77</v>
      </c>
    </row>
    <row r="59" spans="1:4" x14ac:dyDescent="0.25">
      <c r="A59" s="1">
        <v>4259</v>
      </c>
      <c r="B59" s="1" t="s">
        <v>186</v>
      </c>
      <c r="C59" s="1" t="s">
        <v>187</v>
      </c>
      <c r="D59" s="1" t="s">
        <v>188</v>
      </c>
    </row>
    <row r="60" spans="1:4" x14ac:dyDescent="0.25">
      <c r="A60" s="1">
        <v>4269</v>
      </c>
      <c r="B60" s="1" t="s">
        <v>189</v>
      </c>
      <c r="C60" s="1" t="s">
        <v>190</v>
      </c>
      <c r="D60" s="1" t="s">
        <v>191</v>
      </c>
    </row>
    <row r="61" spans="1:4" x14ac:dyDescent="0.25">
      <c r="A61" s="1">
        <v>4277</v>
      </c>
      <c r="B61" s="1" t="s">
        <v>192</v>
      </c>
      <c r="C61" s="1" t="s">
        <v>102</v>
      </c>
      <c r="D61" s="1" t="s">
        <v>77</v>
      </c>
    </row>
    <row r="62" spans="1:4" x14ac:dyDescent="0.25">
      <c r="A62" s="1">
        <v>4278</v>
      </c>
      <c r="B62" s="1" t="s">
        <v>193</v>
      </c>
      <c r="C62" s="1" t="s">
        <v>194</v>
      </c>
      <c r="D62" s="1" t="s">
        <v>195</v>
      </c>
    </row>
    <row r="63" spans="1:4" x14ac:dyDescent="0.25">
      <c r="A63" s="1">
        <v>4279</v>
      </c>
      <c r="B63" s="1" t="s">
        <v>196</v>
      </c>
      <c r="C63" s="1" t="s">
        <v>197</v>
      </c>
      <c r="D63" s="1" t="s">
        <v>77</v>
      </c>
    </row>
    <row r="64" spans="1:4" x14ac:dyDescent="0.25">
      <c r="A64" s="1">
        <v>4280</v>
      </c>
      <c r="B64" s="1" t="s">
        <v>198</v>
      </c>
      <c r="C64" s="1" t="s">
        <v>199</v>
      </c>
      <c r="D64" s="1"/>
    </row>
    <row r="65" spans="1:4" x14ac:dyDescent="0.25">
      <c r="A65" s="1">
        <v>4281</v>
      </c>
      <c r="B65" s="1" t="s">
        <v>200</v>
      </c>
      <c r="C65" s="1" t="s">
        <v>201</v>
      </c>
      <c r="D65" s="1" t="s">
        <v>67</v>
      </c>
    </row>
    <row r="66" spans="1:4" x14ac:dyDescent="0.25">
      <c r="A66" s="1">
        <v>4282</v>
      </c>
      <c r="B66" s="1" t="s">
        <v>202</v>
      </c>
      <c r="C66" s="1" t="s">
        <v>203</v>
      </c>
      <c r="D66" s="1" t="s">
        <v>137</v>
      </c>
    </row>
    <row r="67" spans="1:4" x14ac:dyDescent="0.25">
      <c r="A67" s="1">
        <v>4284</v>
      </c>
      <c r="B67" s="1" t="s">
        <v>204</v>
      </c>
      <c r="C67" s="1" t="s">
        <v>205</v>
      </c>
      <c r="D67" s="1" t="s">
        <v>79</v>
      </c>
    </row>
    <row r="68" spans="1:4" x14ac:dyDescent="0.25">
      <c r="A68" s="1">
        <v>4285</v>
      </c>
      <c r="B68" s="1" t="s">
        <v>206</v>
      </c>
      <c r="C68" s="1" t="s">
        <v>207</v>
      </c>
      <c r="D68" s="1" t="s">
        <v>137</v>
      </c>
    </row>
    <row r="69" spans="1:4" x14ac:dyDescent="0.25">
      <c r="A69" s="1">
        <v>4286</v>
      </c>
      <c r="B69" s="1" t="s">
        <v>208</v>
      </c>
      <c r="C69" s="1" t="s">
        <v>209</v>
      </c>
      <c r="D69" s="1" t="s">
        <v>79</v>
      </c>
    </row>
    <row r="70" spans="1:4" x14ac:dyDescent="0.25">
      <c r="A70" s="1">
        <v>4287</v>
      </c>
      <c r="B70" s="1" t="s">
        <v>210</v>
      </c>
      <c r="C70" s="1" t="s">
        <v>211</v>
      </c>
      <c r="D70" s="1" t="s">
        <v>212</v>
      </c>
    </row>
    <row r="71" spans="1:4" x14ac:dyDescent="0.25">
      <c r="A71" s="1">
        <v>4288</v>
      </c>
      <c r="B71" s="1" t="s">
        <v>213</v>
      </c>
      <c r="C71" s="1" t="s">
        <v>214</v>
      </c>
      <c r="D71" s="1" t="s">
        <v>129</v>
      </c>
    </row>
    <row r="72" spans="1:4" x14ac:dyDescent="0.25">
      <c r="A72" s="1">
        <v>4289</v>
      </c>
      <c r="B72" s="1" t="s">
        <v>215</v>
      </c>
      <c r="C72" s="1" t="s">
        <v>216</v>
      </c>
      <c r="D72" s="1" t="s">
        <v>129</v>
      </c>
    </row>
    <row r="73" spans="1:4" x14ac:dyDescent="0.25">
      <c r="A73" s="1">
        <v>4290</v>
      </c>
      <c r="B73" s="1" t="s">
        <v>217</v>
      </c>
      <c r="C73" s="1" t="s">
        <v>218</v>
      </c>
      <c r="D73" s="1" t="s">
        <v>219</v>
      </c>
    </row>
    <row r="74" spans="1:4" x14ac:dyDescent="0.25">
      <c r="A74" s="1">
        <v>4291</v>
      </c>
      <c r="B74" s="1" t="s">
        <v>220</v>
      </c>
      <c r="C74" s="1" t="s">
        <v>221</v>
      </c>
      <c r="D74" s="1" t="s">
        <v>219</v>
      </c>
    </row>
    <row r="75" spans="1:4" x14ac:dyDescent="0.25">
      <c r="A75" s="1">
        <v>4292</v>
      </c>
      <c r="B75" s="1" t="s">
        <v>222</v>
      </c>
      <c r="C75" s="1" t="s">
        <v>223</v>
      </c>
      <c r="D75" s="1" t="s">
        <v>219</v>
      </c>
    </row>
    <row r="76" spans="1:4" x14ac:dyDescent="0.25">
      <c r="A76" s="1">
        <v>4293</v>
      </c>
      <c r="B76" s="1" t="s">
        <v>224</v>
      </c>
      <c r="C76" s="1" t="s">
        <v>225</v>
      </c>
      <c r="D76" s="1" t="s">
        <v>79</v>
      </c>
    </row>
    <row r="77" spans="1:4" x14ac:dyDescent="0.25">
      <c r="A77" s="1">
        <v>4294</v>
      </c>
      <c r="B77" s="1" t="s">
        <v>226</v>
      </c>
      <c r="C77" s="1" t="s">
        <v>227</v>
      </c>
      <c r="D77" s="1" t="s">
        <v>228</v>
      </c>
    </row>
    <row r="78" spans="1:4" x14ac:dyDescent="0.25">
      <c r="A78" s="1">
        <v>4295</v>
      </c>
      <c r="B78" s="1" t="s">
        <v>229</v>
      </c>
      <c r="C78" s="1" t="s">
        <v>230</v>
      </c>
      <c r="D78" s="1" t="s">
        <v>231</v>
      </c>
    </row>
    <row r="79" spans="1:4" x14ac:dyDescent="0.25">
      <c r="A79" s="1">
        <v>4296</v>
      </c>
      <c r="B79" s="1" t="s">
        <v>232</v>
      </c>
      <c r="C79" s="1" t="s">
        <v>233</v>
      </c>
      <c r="D79" s="1"/>
    </row>
    <row r="80" spans="1:4" x14ac:dyDescent="0.25">
      <c r="A80" s="1">
        <v>4297</v>
      </c>
      <c r="B80" s="1" t="s">
        <v>234</v>
      </c>
      <c r="C80" s="1" t="s">
        <v>235</v>
      </c>
      <c r="D80" s="1" t="s">
        <v>170</v>
      </c>
    </row>
    <row r="81" spans="1:4" x14ac:dyDescent="0.25">
      <c r="A81" s="1">
        <v>4298</v>
      </c>
      <c r="B81" s="1" t="s">
        <v>236</v>
      </c>
      <c r="C81" s="1"/>
      <c r="D81" s="1" t="s">
        <v>237</v>
      </c>
    </row>
    <row r="82" spans="1:4" x14ac:dyDescent="0.25">
      <c r="A82" s="1">
        <v>4299</v>
      </c>
      <c r="B82" s="1" t="s">
        <v>238</v>
      </c>
      <c r="C82" s="1" t="s">
        <v>239</v>
      </c>
      <c r="D82" s="1" t="s">
        <v>239</v>
      </c>
    </row>
    <row r="83" spans="1:4" x14ac:dyDescent="0.25">
      <c r="A83" s="1">
        <v>4300</v>
      </c>
      <c r="B83" s="1" t="s">
        <v>240</v>
      </c>
      <c r="C83" s="1" t="s">
        <v>241</v>
      </c>
      <c r="D83" s="1" t="s">
        <v>241</v>
      </c>
    </row>
    <row r="84" spans="1:4" x14ac:dyDescent="0.25">
      <c r="A84" s="1">
        <v>4301</v>
      </c>
      <c r="B84" s="1" t="s">
        <v>242</v>
      </c>
      <c r="C84" s="1" t="s">
        <v>243</v>
      </c>
      <c r="D84" s="1" t="s">
        <v>243</v>
      </c>
    </row>
    <row r="85" spans="1:4" x14ac:dyDescent="0.25">
      <c r="A85" s="1">
        <v>4302</v>
      </c>
      <c r="B85" s="1" t="s">
        <v>244</v>
      </c>
      <c r="C85" s="1" t="s">
        <v>245</v>
      </c>
      <c r="D85" s="1" t="s">
        <v>245</v>
      </c>
    </row>
    <row r="86" spans="1:4" x14ac:dyDescent="0.25">
      <c r="A86" s="1">
        <v>4303</v>
      </c>
      <c r="B86" s="1" t="s">
        <v>246</v>
      </c>
      <c r="C86" s="1" t="s">
        <v>247</v>
      </c>
      <c r="D86" s="1" t="s">
        <v>247</v>
      </c>
    </row>
    <row r="87" spans="1:4" x14ac:dyDescent="0.25">
      <c r="A87" s="1">
        <v>4304</v>
      </c>
      <c r="B87" s="1" t="s">
        <v>248</v>
      </c>
      <c r="C87" s="1" t="s">
        <v>249</v>
      </c>
      <c r="D87" s="1" t="s">
        <v>249</v>
      </c>
    </row>
    <row r="88" spans="1:4" x14ac:dyDescent="0.25">
      <c r="A88" s="1">
        <v>1001</v>
      </c>
      <c r="B88" s="1" t="s">
        <v>250</v>
      </c>
      <c r="C88" s="1" t="s">
        <v>251</v>
      </c>
      <c r="D88" s="1" t="s">
        <v>67</v>
      </c>
    </row>
    <row r="89" spans="1:4" x14ac:dyDescent="0.25">
      <c r="A89" s="1">
        <v>1002</v>
      </c>
      <c r="B89" s="1" t="s">
        <v>252</v>
      </c>
      <c r="C89" s="1" t="s">
        <v>253</v>
      </c>
      <c r="D89" s="1" t="s">
        <v>67</v>
      </c>
    </row>
    <row r="90" spans="1:4" x14ac:dyDescent="0.25">
      <c r="A90" s="1">
        <v>1003</v>
      </c>
      <c r="B90" s="1" t="s">
        <v>254</v>
      </c>
      <c r="C90" s="1" t="s">
        <v>255</v>
      </c>
      <c r="D90" s="1" t="s">
        <v>67</v>
      </c>
    </row>
    <row r="91" spans="1:4" x14ac:dyDescent="0.25">
      <c r="A91" s="1">
        <v>1004</v>
      </c>
      <c r="B91" s="1" t="s">
        <v>256</v>
      </c>
      <c r="C91" s="1" t="s">
        <v>67</v>
      </c>
      <c r="D91" s="1" t="s">
        <v>67</v>
      </c>
    </row>
    <row r="92" spans="1:4" x14ac:dyDescent="0.25">
      <c r="A92" s="1">
        <v>1700</v>
      </c>
      <c r="B92" s="1" t="s">
        <v>257</v>
      </c>
      <c r="C92" s="1" t="s">
        <v>67</v>
      </c>
      <c r="D92" s="1" t="s">
        <v>67</v>
      </c>
    </row>
    <row r="93" spans="1:4" x14ac:dyDescent="0.25">
      <c r="A93" s="1">
        <v>1702</v>
      </c>
      <c r="B93" s="1" t="s">
        <v>258</v>
      </c>
      <c r="C93" s="1" t="s">
        <v>67</v>
      </c>
      <c r="D93" s="1" t="s">
        <v>67</v>
      </c>
    </row>
    <row r="94" spans="1:4" x14ac:dyDescent="0.25">
      <c r="A94" s="1">
        <v>1704</v>
      </c>
      <c r="B94" s="1" t="s">
        <v>259</v>
      </c>
      <c r="C94" s="1" t="s">
        <v>67</v>
      </c>
      <c r="D94" s="1" t="s">
        <v>67</v>
      </c>
    </row>
    <row r="95" spans="1:4" x14ac:dyDescent="0.25">
      <c r="A95" s="1">
        <v>1706</v>
      </c>
      <c r="B95" s="1" t="s">
        <v>260</v>
      </c>
      <c r="C95" s="1" t="s">
        <v>67</v>
      </c>
      <c r="D95" s="1" t="s">
        <v>67</v>
      </c>
    </row>
    <row r="96" spans="1:4" x14ac:dyDescent="0.25">
      <c r="A96" s="1">
        <v>1707</v>
      </c>
      <c r="B96" s="1" t="s">
        <v>261</v>
      </c>
      <c r="C96" s="1" t="s">
        <v>67</v>
      </c>
      <c r="D96" s="1" t="s">
        <v>67</v>
      </c>
    </row>
    <row r="97" spans="1:4" x14ac:dyDescent="0.25">
      <c r="A97" s="1">
        <v>1708</v>
      </c>
      <c r="B97" s="1" t="s">
        <v>262</v>
      </c>
      <c r="C97" s="1" t="s">
        <v>67</v>
      </c>
      <c r="D97" s="1" t="s">
        <v>67</v>
      </c>
    </row>
    <row r="98" spans="1:4" x14ac:dyDescent="0.25">
      <c r="A98" s="1">
        <v>1709</v>
      </c>
      <c r="B98" s="1" t="s">
        <v>263</v>
      </c>
      <c r="C98" s="1" t="s">
        <v>67</v>
      </c>
      <c r="D98" s="1" t="s">
        <v>67</v>
      </c>
    </row>
    <row r="99" spans="1:4" x14ac:dyDescent="0.25">
      <c r="A99" s="1">
        <v>1710</v>
      </c>
      <c r="B99" s="1" t="s">
        <v>264</v>
      </c>
      <c r="C99" s="1" t="s">
        <v>67</v>
      </c>
      <c r="D99" s="1" t="s">
        <v>67</v>
      </c>
    </row>
    <row r="100" spans="1:4" x14ac:dyDescent="0.25">
      <c r="A100" s="1">
        <v>1712</v>
      </c>
      <c r="B100" s="1" t="s">
        <v>265</v>
      </c>
      <c r="C100" s="1" t="s">
        <v>67</v>
      </c>
      <c r="D100" s="1" t="s">
        <v>67</v>
      </c>
    </row>
    <row r="101" spans="1:4" x14ac:dyDescent="0.25">
      <c r="A101" s="1">
        <v>1713</v>
      </c>
      <c r="B101" s="1" t="s">
        <v>266</v>
      </c>
      <c r="C101" s="1" t="s">
        <v>67</v>
      </c>
      <c r="D101" s="1" t="s">
        <v>67</v>
      </c>
    </row>
    <row r="102" spans="1:4" x14ac:dyDescent="0.25">
      <c r="A102" s="1">
        <v>1714</v>
      </c>
      <c r="B102" s="1" t="s">
        <v>267</v>
      </c>
      <c r="C102" s="1" t="s">
        <v>67</v>
      </c>
      <c r="D102" s="1" t="s">
        <v>67</v>
      </c>
    </row>
    <row r="103" spans="1:4" x14ac:dyDescent="0.25">
      <c r="A103" s="1">
        <v>1715</v>
      </c>
      <c r="B103" s="1" t="s">
        <v>268</v>
      </c>
      <c r="C103" s="1" t="s">
        <v>67</v>
      </c>
      <c r="D103" s="1" t="s">
        <v>67</v>
      </c>
    </row>
    <row r="104" spans="1:4" x14ac:dyDescent="0.25">
      <c r="A104" s="1">
        <v>1716</v>
      </c>
      <c r="B104" s="1" t="s">
        <v>269</v>
      </c>
      <c r="C104" s="1" t="s">
        <v>67</v>
      </c>
      <c r="D104" s="1" t="s">
        <v>67</v>
      </c>
    </row>
    <row r="105" spans="1:4" x14ac:dyDescent="0.25">
      <c r="A105" s="1">
        <v>1717</v>
      </c>
      <c r="B105" s="1" t="s">
        <v>270</v>
      </c>
      <c r="C105" s="1" t="s">
        <v>67</v>
      </c>
      <c r="D105" s="1" t="s">
        <v>67</v>
      </c>
    </row>
    <row r="106" spans="1:4" x14ac:dyDescent="0.25">
      <c r="A106" s="1">
        <v>1718</v>
      </c>
      <c r="B106" s="1" t="s">
        <v>271</v>
      </c>
      <c r="C106" s="1" t="s">
        <v>67</v>
      </c>
      <c r="D106" s="1" t="s">
        <v>67</v>
      </c>
    </row>
    <row r="107" spans="1:4" x14ac:dyDescent="0.25">
      <c r="A107" s="1">
        <v>1719</v>
      </c>
      <c r="B107" s="1" t="s">
        <v>272</v>
      </c>
      <c r="C107" s="1" t="s">
        <v>67</v>
      </c>
      <c r="D107" s="1" t="s">
        <v>67</v>
      </c>
    </row>
    <row r="108" spans="1:4" x14ac:dyDescent="0.25">
      <c r="A108" s="1">
        <v>1720</v>
      </c>
      <c r="B108" s="1" t="s">
        <v>273</v>
      </c>
      <c r="C108" s="1" t="s">
        <v>67</v>
      </c>
      <c r="D108" s="1" t="s">
        <v>67</v>
      </c>
    </row>
    <row r="109" spans="1:4" x14ac:dyDescent="0.25">
      <c r="A109" s="1">
        <v>1721</v>
      </c>
      <c r="B109" s="1" t="s">
        <v>274</v>
      </c>
      <c r="C109" s="1" t="s">
        <v>67</v>
      </c>
      <c r="D109" s="1" t="s">
        <v>67</v>
      </c>
    </row>
    <row r="110" spans="1:4" x14ac:dyDescent="0.25">
      <c r="A110" s="1">
        <v>1724</v>
      </c>
      <c r="B110" s="1" t="s">
        <v>275</v>
      </c>
      <c r="C110" s="1" t="s">
        <v>67</v>
      </c>
      <c r="D110" s="1" t="s">
        <v>67</v>
      </c>
    </row>
    <row r="111" spans="1:4" x14ac:dyDescent="0.25">
      <c r="A111" s="1">
        <v>1725</v>
      </c>
      <c r="B111" s="1" t="s">
        <v>276</v>
      </c>
      <c r="C111" s="1" t="s">
        <v>67</v>
      </c>
      <c r="D111" s="1" t="s">
        <v>67</v>
      </c>
    </row>
    <row r="112" spans="1:4" x14ac:dyDescent="0.25">
      <c r="A112" s="1">
        <v>1726</v>
      </c>
      <c r="B112" s="1" t="s">
        <v>277</v>
      </c>
      <c r="C112" s="1" t="s">
        <v>67</v>
      </c>
      <c r="D112" s="1" t="s">
        <v>67</v>
      </c>
    </row>
    <row r="113" spans="1:4" x14ac:dyDescent="0.25">
      <c r="A113" s="1">
        <v>1727</v>
      </c>
      <c r="B113" s="1" t="s">
        <v>278</v>
      </c>
      <c r="C113" s="1" t="s">
        <v>67</v>
      </c>
      <c r="D113" s="1" t="s">
        <v>67</v>
      </c>
    </row>
    <row r="114" spans="1:4" x14ac:dyDescent="0.25">
      <c r="A114" s="1">
        <v>1729</v>
      </c>
      <c r="B114" s="1" t="s">
        <v>279</v>
      </c>
      <c r="C114" s="1" t="s">
        <v>67</v>
      </c>
      <c r="D114" s="1" t="s">
        <v>67</v>
      </c>
    </row>
    <row r="115" spans="1:4" x14ac:dyDescent="0.25">
      <c r="A115" s="1">
        <v>1730</v>
      </c>
      <c r="B115" s="1" t="s">
        <v>280</v>
      </c>
      <c r="C115" s="1" t="s">
        <v>67</v>
      </c>
      <c r="D115" s="1" t="s">
        <v>67</v>
      </c>
    </row>
    <row r="116" spans="1:4" x14ac:dyDescent="0.25">
      <c r="A116" s="1">
        <v>1731</v>
      </c>
      <c r="B116" s="1" t="s">
        <v>281</v>
      </c>
      <c r="C116" s="1" t="s">
        <v>67</v>
      </c>
      <c r="D116" s="1" t="s">
        <v>67</v>
      </c>
    </row>
    <row r="117" spans="1:4" x14ac:dyDescent="0.25">
      <c r="A117" s="1">
        <v>1733</v>
      </c>
      <c r="B117" s="1" t="s">
        <v>282</v>
      </c>
      <c r="C117" s="1" t="s">
        <v>67</v>
      </c>
      <c r="D117" s="1" t="s">
        <v>67</v>
      </c>
    </row>
    <row r="118" spans="1:4" x14ac:dyDescent="0.25">
      <c r="A118" s="1">
        <v>1734</v>
      </c>
      <c r="B118" s="1" t="s">
        <v>283</v>
      </c>
      <c r="C118" s="1" t="s">
        <v>67</v>
      </c>
      <c r="D118" s="1" t="s">
        <v>67</v>
      </c>
    </row>
    <row r="119" spans="1:4" x14ac:dyDescent="0.25">
      <c r="A119" s="1">
        <v>1735</v>
      </c>
      <c r="B119" s="1" t="s">
        <v>284</v>
      </c>
      <c r="C119" s="1" t="s">
        <v>67</v>
      </c>
      <c r="D119" s="1" t="s">
        <v>67</v>
      </c>
    </row>
    <row r="120" spans="1:4" x14ac:dyDescent="0.25">
      <c r="A120" s="1">
        <v>1737</v>
      </c>
      <c r="B120" s="1" t="s">
        <v>285</v>
      </c>
      <c r="C120" s="1" t="s">
        <v>67</v>
      </c>
      <c r="D120" s="1" t="s">
        <v>67</v>
      </c>
    </row>
    <row r="121" spans="1:4" x14ac:dyDescent="0.25">
      <c r="A121" s="1">
        <v>1738</v>
      </c>
      <c r="B121" s="1" t="s">
        <v>286</v>
      </c>
      <c r="C121" s="1" t="s">
        <v>67</v>
      </c>
      <c r="D121" s="1" t="s">
        <v>67</v>
      </c>
    </row>
    <row r="122" spans="1:4" x14ac:dyDescent="0.25">
      <c r="A122" s="1">
        <v>1743</v>
      </c>
      <c r="B122" s="1" t="s">
        <v>287</v>
      </c>
      <c r="C122" s="1" t="s">
        <v>67</v>
      </c>
      <c r="D122" s="1" t="s">
        <v>67</v>
      </c>
    </row>
    <row r="123" spans="1:4" x14ac:dyDescent="0.25">
      <c r="A123" s="1">
        <v>4040</v>
      </c>
      <c r="B123" s="1" t="s">
        <v>288</v>
      </c>
      <c r="C123" s="1" t="s">
        <v>288</v>
      </c>
      <c r="D123" s="1" t="s">
        <v>289</v>
      </c>
    </row>
    <row r="124" spans="1:4" x14ac:dyDescent="0.25">
      <c r="A124" s="1">
        <v>4049</v>
      </c>
      <c r="B124" s="1" t="s">
        <v>290</v>
      </c>
      <c r="C124" s="1" t="s">
        <v>290</v>
      </c>
      <c r="D124" s="1" t="s">
        <v>173</v>
      </c>
    </row>
    <row r="125" spans="1:4" x14ac:dyDescent="0.25">
      <c r="A125" s="1">
        <v>4085</v>
      </c>
      <c r="B125" s="1" t="s">
        <v>291</v>
      </c>
      <c r="C125" s="1" t="s">
        <v>291</v>
      </c>
      <c r="D125" s="1" t="s">
        <v>129</v>
      </c>
    </row>
    <row r="126" spans="1:4" x14ac:dyDescent="0.25">
      <c r="A126" s="1">
        <v>4165</v>
      </c>
      <c r="B126" s="1" t="s">
        <v>292</v>
      </c>
      <c r="C126" s="1" t="s">
        <v>293</v>
      </c>
      <c r="D126" s="1" t="s">
        <v>72</v>
      </c>
    </row>
    <row r="127" spans="1:4" x14ac:dyDescent="0.25">
      <c r="A127" s="1">
        <v>4198</v>
      </c>
      <c r="B127" s="1" t="s">
        <v>294</v>
      </c>
      <c r="C127" s="1" t="s">
        <v>294</v>
      </c>
      <c r="D127" s="1" t="s">
        <v>295</v>
      </c>
    </row>
    <row r="128" spans="1:4" x14ac:dyDescent="0.25">
      <c r="A128" s="1">
        <v>4222</v>
      </c>
      <c r="B128" s="1" t="s">
        <v>174</v>
      </c>
      <c r="C128" s="1" t="s">
        <v>174</v>
      </c>
      <c r="D128" s="1" t="s">
        <v>296</v>
      </c>
    </row>
    <row r="129" spans="1:4" x14ac:dyDescent="0.25">
      <c r="A129" s="1">
        <v>4426</v>
      </c>
      <c r="B129" s="1" t="s">
        <v>297</v>
      </c>
      <c r="C129" s="1" t="s">
        <v>298</v>
      </c>
      <c r="D129" s="1" t="s">
        <v>74</v>
      </c>
    </row>
    <row r="130" spans="1:4" x14ac:dyDescent="0.25">
      <c r="A130" s="1">
        <v>4448</v>
      </c>
      <c r="B130" s="1" t="s">
        <v>299</v>
      </c>
      <c r="C130" s="1" t="s">
        <v>299</v>
      </c>
      <c r="D130" s="1" t="s">
        <v>300</v>
      </c>
    </row>
    <row r="131" spans="1:4" x14ac:dyDescent="0.25">
      <c r="A131" s="1">
        <v>4503</v>
      </c>
      <c r="B131" s="1" t="s">
        <v>301</v>
      </c>
      <c r="C131" s="1" t="s">
        <v>301</v>
      </c>
      <c r="D131" s="1"/>
    </row>
    <row r="132" spans="1:4" x14ac:dyDescent="0.25">
      <c r="A132" s="1">
        <v>4530</v>
      </c>
      <c r="B132" s="1" t="s">
        <v>302</v>
      </c>
      <c r="C132" s="1" t="s">
        <v>303</v>
      </c>
      <c r="D132" s="1" t="s">
        <v>129</v>
      </c>
    </row>
    <row r="133" spans="1:4" x14ac:dyDescent="0.25">
      <c r="A133" s="1">
        <v>4541</v>
      </c>
      <c r="B133" s="1" t="s">
        <v>304</v>
      </c>
      <c r="C133" s="1" t="s">
        <v>293</v>
      </c>
      <c r="D133" s="1" t="s">
        <v>72</v>
      </c>
    </row>
    <row r="134" spans="1:4" x14ac:dyDescent="0.25">
      <c r="A134" s="1">
        <v>4566</v>
      </c>
      <c r="B134" s="1" t="s">
        <v>305</v>
      </c>
      <c r="C134" s="1" t="s">
        <v>293</v>
      </c>
      <c r="D134" s="1" t="s">
        <v>72</v>
      </c>
    </row>
    <row r="135" spans="1:4" x14ac:dyDescent="0.25">
      <c r="A135" s="1">
        <v>4884</v>
      </c>
      <c r="B135" s="1" t="s">
        <v>306</v>
      </c>
      <c r="C135" s="1" t="s">
        <v>306</v>
      </c>
      <c r="D135" s="1" t="s">
        <v>74</v>
      </c>
    </row>
    <row r="136" spans="1:4" x14ac:dyDescent="0.25">
      <c r="A136" s="1">
        <v>4955</v>
      </c>
      <c r="B136" s="1" t="s">
        <v>307</v>
      </c>
      <c r="C136" s="1" t="s">
        <v>307</v>
      </c>
      <c r="D136" s="1" t="s">
        <v>289</v>
      </c>
    </row>
    <row r="137" spans="1:4" x14ac:dyDescent="0.25">
      <c r="A137" s="1">
        <v>4991</v>
      </c>
      <c r="B137" s="1" t="s">
        <v>308</v>
      </c>
      <c r="C137" s="1" t="s">
        <v>293</v>
      </c>
      <c r="D137" s="1" t="s">
        <v>72</v>
      </c>
    </row>
    <row r="138" spans="1:4" x14ac:dyDescent="0.25">
      <c r="A138" s="1">
        <v>4992</v>
      </c>
      <c r="B138" s="1" t="s">
        <v>309</v>
      </c>
      <c r="C138" s="1" t="s">
        <v>293</v>
      </c>
      <c r="D138" s="1" t="s">
        <v>72</v>
      </c>
    </row>
    <row r="139" spans="1:4" x14ac:dyDescent="0.25">
      <c r="A139" s="1">
        <v>4993</v>
      </c>
      <c r="B139" s="1" t="s">
        <v>310</v>
      </c>
      <c r="C139" s="1" t="s">
        <v>293</v>
      </c>
      <c r="D139" s="1" t="s">
        <v>72</v>
      </c>
    </row>
    <row r="140" spans="1:4" x14ac:dyDescent="0.25">
      <c r="A140" s="1">
        <v>4994</v>
      </c>
      <c r="B140" s="1" t="s">
        <v>311</v>
      </c>
      <c r="C140" s="1" t="s">
        <v>293</v>
      </c>
      <c r="D140" s="1" t="s">
        <v>72</v>
      </c>
    </row>
    <row r="141" spans="1:4" x14ac:dyDescent="0.25">
      <c r="A141" s="1">
        <v>4995</v>
      </c>
      <c r="B141" s="1" t="s">
        <v>312</v>
      </c>
      <c r="C141" s="1" t="s">
        <v>293</v>
      </c>
      <c r="D141" s="1" t="s">
        <v>72</v>
      </c>
    </row>
    <row r="142" spans="1:4" x14ac:dyDescent="0.25">
      <c r="A142" s="1">
        <v>4997</v>
      </c>
      <c r="B142" s="1" t="s">
        <v>298</v>
      </c>
      <c r="C142" s="1" t="s">
        <v>298</v>
      </c>
      <c r="D142" s="1" t="s">
        <v>74</v>
      </c>
    </row>
    <row r="143" spans="1:4" x14ac:dyDescent="0.25">
      <c r="A143" s="1">
        <v>4998</v>
      </c>
      <c r="B143" s="1" t="s">
        <v>313</v>
      </c>
      <c r="C143" s="1" t="s">
        <v>293</v>
      </c>
      <c r="D143" s="1" t="s">
        <v>72</v>
      </c>
    </row>
    <row r="144" spans="1:4" x14ac:dyDescent="0.25">
      <c r="A144" s="1">
        <v>1</v>
      </c>
      <c r="B144" s="1" t="s">
        <v>287</v>
      </c>
      <c r="C144" s="1" t="s">
        <v>314</v>
      </c>
      <c r="D144" s="1" t="s">
        <v>315</v>
      </c>
    </row>
    <row r="145" spans="1:4" x14ac:dyDescent="0.25">
      <c r="A145" s="1">
        <v>1005</v>
      </c>
      <c r="B145" s="1" t="s">
        <v>256</v>
      </c>
      <c r="C145" s="1" t="s">
        <v>67</v>
      </c>
      <c r="D145" s="1" t="s">
        <v>67</v>
      </c>
    </row>
    <row r="146" spans="1:4" x14ac:dyDescent="0.25">
      <c r="A146" s="1">
        <v>4308</v>
      </c>
      <c r="B146" s="1" t="s">
        <v>316</v>
      </c>
      <c r="C146" s="1" t="s">
        <v>317</v>
      </c>
      <c r="D146" s="1" t="s">
        <v>318</v>
      </c>
    </row>
    <row r="147" spans="1:4" x14ac:dyDescent="0.25">
      <c r="A147" s="1">
        <v>101</v>
      </c>
      <c r="B147" s="1" t="s">
        <v>319</v>
      </c>
      <c r="C147" s="1" t="s">
        <v>314</v>
      </c>
      <c r="D147" s="1" t="s">
        <v>315</v>
      </c>
    </row>
    <row r="148" spans="1:4" x14ac:dyDescent="0.25">
      <c r="A148" s="1">
        <v>28</v>
      </c>
      <c r="B148" s="1" t="s">
        <v>319</v>
      </c>
      <c r="C148" s="1" t="s">
        <v>314</v>
      </c>
      <c r="D148" s="1" t="s">
        <v>315</v>
      </c>
    </row>
    <row r="149" spans="1:4" x14ac:dyDescent="0.25">
      <c r="A149" s="1">
        <v>43</v>
      </c>
      <c r="B149" s="1" t="s">
        <v>319</v>
      </c>
      <c r="C149" s="1" t="s">
        <v>314</v>
      </c>
      <c r="D149" s="1" t="s">
        <v>315</v>
      </c>
    </row>
    <row r="150" spans="1:4" x14ac:dyDescent="0.25">
      <c r="A150" s="1">
        <v>4448</v>
      </c>
      <c r="B150" s="1" t="s">
        <v>299</v>
      </c>
      <c r="C150" s="1" t="s">
        <v>299</v>
      </c>
      <c r="D150" s="1"/>
    </row>
    <row r="151" spans="1:4" x14ac:dyDescent="0.25">
      <c r="A151" s="1">
        <v>4310</v>
      </c>
      <c r="B151" s="1" t="s">
        <v>320</v>
      </c>
      <c r="C151" s="1" t="s">
        <v>321</v>
      </c>
      <c r="D151" s="1" t="s">
        <v>77</v>
      </c>
    </row>
    <row r="152" spans="1:4" x14ac:dyDescent="0.25">
      <c r="A152" s="1">
        <v>4313</v>
      </c>
      <c r="B152" s="1" t="s">
        <v>322</v>
      </c>
      <c r="C152" s="1" t="s">
        <v>323</v>
      </c>
      <c r="D152" s="1" t="s">
        <v>93</v>
      </c>
    </row>
    <row r="153" spans="1:4" x14ac:dyDescent="0.25">
      <c r="A153" s="1">
        <v>4306</v>
      </c>
      <c r="B153" s="1" t="s">
        <v>324</v>
      </c>
      <c r="C153" s="1" t="s">
        <v>324</v>
      </c>
      <c r="D153" s="1" t="s">
        <v>129</v>
      </c>
    </row>
    <row r="154" spans="1:4" x14ac:dyDescent="0.25">
      <c r="A154" s="1">
        <v>99</v>
      </c>
      <c r="B154" s="1" t="s">
        <v>287</v>
      </c>
      <c r="C154" s="1" t="s">
        <v>67</v>
      </c>
      <c r="D154" s="1" t="s">
        <v>67</v>
      </c>
    </row>
    <row r="155" spans="1:4" x14ac:dyDescent="0.25">
      <c r="A155" s="1">
        <v>4999</v>
      </c>
      <c r="B155" s="1" t="s">
        <v>325</v>
      </c>
      <c r="C155" s="1"/>
      <c r="D155" s="1" t="s">
        <v>137</v>
      </c>
    </row>
    <row r="156" spans="1:4" x14ac:dyDescent="0.25">
      <c r="A156" s="1">
        <v>4316</v>
      </c>
      <c r="B156" s="1" t="s">
        <v>326</v>
      </c>
      <c r="C156" s="1"/>
      <c r="D156" s="1" t="s">
        <v>129</v>
      </c>
    </row>
    <row r="157" spans="1:4" x14ac:dyDescent="0.25">
      <c r="A157" s="1">
        <v>4319</v>
      </c>
      <c r="B157" s="6" t="s">
        <v>327</v>
      </c>
      <c r="C157" s="6" t="s">
        <v>327</v>
      </c>
      <c r="D157" s="1" t="s">
        <v>149</v>
      </c>
    </row>
    <row r="158" spans="1:4" x14ac:dyDescent="0.25">
      <c r="A158" s="1">
        <v>9</v>
      </c>
      <c r="B158" s="6" t="s">
        <v>328</v>
      </c>
      <c r="C158" s="6" t="s">
        <v>67</v>
      </c>
      <c r="D158" s="6" t="s">
        <v>67</v>
      </c>
    </row>
    <row r="159" spans="1:4" x14ac:dyDescent="0.25">
      <c r="A159" s="1">
        <v>4315</v>
      </c>
      <c r="B159" s="1" t="s">
        <v>329</v>
      </c>
      <c r="C159" s="6" t="s">
        <v>330</v>
      </c>
      <c r="D159" s="6" t="s">
        <v>330</v>
      </c>
    </row>
    <row r="160" spans="1:4" x14ac:dyDescent="0.25">
      <c r="A160" s="1">
        <v>4322</v>
      </c>
      <c r="B160" s="1" t="s">
        <v>331</v>
      </c>
      <c r="C160" s="8" t="s">
        <v>332</v>
      </c>
      <c r="D160" s="8" t="s">
        <v>332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2024-10-14T07:24:02Z</dcterms:modified>
</cp:coreProperties>
</file>